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2 - ORLB Code Change/09. CAC - Code Administrator Consultation/03. Non-Confidential Responses/"/>
    </mc:Choice>
  </mc:AlternateContent>
  <xr:revisionPtr revIDLastSave="239" documentId="8_{C9F0ECC6-6855-47B6-A9E4-2D9D580D97FB}" xr6:coauthVersionLast="47" xr6:coauthVersionMax="47" xr10:uidLastSave="{36A185DC-E6B1-469A-BD29-BF90065B9ED8}"/>
  <bookViews>
    <workbookView xWindow="28680" yWindow="-120" windowWidth="29040" windowHeight="15720" xr2:uid="{FA024DCF-777D-4BF5-B164-23C99ECEA61E}"/>
  </bookViews>
  <sheets>
    <sheet name="Data input" sheetId="1" r:id="rId1"/>
    <sheet name="Do not share&gt;&gt;" sheetId="5" state="hidden" r:id="rId2"/>
    <sheet name="Data analysis" sheetId="2" state="hidden" r:id="rId3"/>
    <sheet name="Co-pilot prompt" sheetId="3" state="hidden" r:id="rId4"/>
    <sheet name="Co-pilot prompt examples" sheetId="4" state="hidden" r:id="rId5"/>
  </sheets>
  <definedNames>
    <definedName name="_xlnm._FilterDatabase" localSheetId="3" hidden="1">'Co-pilot prompt'!$A$1:$C$1</definedName>
    <definedName name="_xlnm._FilterDatabase" localSheetId="0" hidden="1">'Data input'!$B$6:$N$11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J20" i="2"/>
  <c r="I21" i="2"/>
  <c r="I20" i="2"/>
  <c r="H21" i="2"/>
  <c r="H20" i="2"/>
  <c r="G21" i="2"/>
  <c r="G20" i="2"/>
  <c r="F21" i="2"/>
  <c r="F20" i="2"/>
  <c r="E21" i="2"/>
  <c r="E20" i="2"/>
  <c r="D21" i="2"/>
  <c r="D20" i="2"/>
  <c r="C21" i="2"/>
  <c r="C20" i="2"/>
  <c r="B21" i="2"/>
  <c r="B28" i="2"/>
  <c r="K21" i="2"/>
  <c r="K20" i="2"/>
  <c r="C33" i="2"/>
  <c r="D33" i="2"/>
  <c r="E33" i="2"/>
  <c r="F33" i="2"/>
  <c r="B33" i="2"/>
  <c r="C32" i="2"/>
  <c r="D32" i="2"/>
  <c r="E32" i="2"/>
  <c r="F32" i="2"/>
  <c r="B32" i="2"/>
  <c r="C31" i="2"/>
  <c r="D31" i="2"/>
  <c r="E31" i="2"/>
  <c r="F31" i="2"/>
  <c r="B31" i="2"/>
  <c r="C30" i="2"/>
  <c r="D30" i="2"/>
  <c r="E30" i="2"/>
  <c r="F30" i="2"/>
  <c r="B30" i="2"/>
  <c r="B25" i="2"/>
  <c r="B26" i="2"/>
  <c r="B27" i="2"/>
  <c r="B24" i="2"/>
  <c r="B20" i="2"/>
  <c r="B5" i="2"/>
  <c r="B6" i="2"/>
  <c r="B7" i="2"/>
  <c r="B8" i="2"/>
  <c r="B9" i="2"/>
  <c r="B10" i="2"/>
  <c r="B11" i="2"/>
  <c r="B12" i="2"/>
  <c r="B13" i="2"/>
  <c r="B14" i="2"/>
  <c r="B15" i="2"/>
  <c r="B16" i="2"/>
  <c r="B1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tc={FDB6F96C-A8CE-4986-AA95-56A08631E0F1}</author>
    <author>tc={DAE17883-6F28-4CF2-94CA-149596378E1E}</author>
    <author>tc={C748EF96-7D4A-44D7-B0E3-EEA5092EA7D3}</author>
  </authors>
  <commentList>
    <comment ref="A19" authorId="0" shapeId="0" xr:uid="{FDB6F96C-A8CE-4986-AA95-56A08631E0F1}">
      <text>
        <t>[Threaded comment]
Your version of Excel allows you to read this threaded comment; however, any edits to it will get removed if the file is opened in a newer version of Excel. Learn more: https://go.microsoft.com/fwlink/?linkid=870924
Comment:
    You will need to update depending on the AO for the code</t>
      </text>
    </comment>
    <comment ref="A21" authorId="1" shapeId="0" xr:uid="{DAE17883-6F28-4CF2-94CA-149596378E1E}">
      <text>
        <t>[Threaded comment]
Your version of Excel allows you to read this threaded comment; however, any edits to it will get removed if the file is opened in a newer version of Excel. Learn more: https://go.microsoft.com/fwlink/?linkid=870924
Comment:
    You will need to update the column X:X for each of the alternatives</t>
      </text>
    </comment>
    <comment ref="A25" authorId="2" shapeId="0" xr:uid="{C748EF96-7D4A-44D7-B0E3-EEA5092EA7D3}">
      <text>
        <t>[Threaded comment]
Your version of Excel allows you to read this threaded comment; however, any edits to it will get removed if the file is opened in a newer version of Excel. Learn more: https://go.microsoft.com/fwlink/?linkid=870924
Comment:
    You will need to add any additional alteratives</t>
      </text>
    </comment>
  </commentList>
</comments>
</file>

<file path=xl/sharedStrings.xml><?xml version="1.0" encoding="utf-8"?>
<sst xmlns="http://schemas.openxmlformats.org/spreadsheetml/2006/main" count="181" uniqueCount="129">
  <si>
    <t>Code Administrator Consultation Responses Summary</t>
  </si>
  <si>
    <t>HIDE AHEAD OF ISSUING</t>
  </si>
  <si>
    <t>Respondent Details</t>
  </si>
  <si>
    <t>Standard Consultation Questions</t>
  </si>
  <si>
    <t>Themes</t>
  </si>
  <si>
    <t>Code Admin Reviewer</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</si>
  <si>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</si>
  <si>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</si>
  <si>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</si>
  <si>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</si>
  <si>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</si>
  <si>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</si>
  <si>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</si>
  <si>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 xml:space="preserve">Q6 - Do you have any comments on the impact of the modification on the EBR Objectives? </t>
  </si>
  <si>
    <t>Any Legal Text issues?</t>
  </si>
  <si>
    <t>Key points</t>
  </si>
  <si>
    <t>(i)(ii)(iii) or (a)(b)(c)</t>
  </si>
  <si>
    <t>Original/ Baseline/ No perference</t>
  </si>
  <si>
    <t>Yes / No</t>
  </si>
  <si>
    <t>Do not share any of the following tabs with other parties these are for Code Governance only</t>
  </si>
  <si>
    <r>
      <rPr>
        <u/>
        <sz val="11"/>
        <color rgb="FFFF0000"/>
        <rFont val="Arial"/>
        <scheme val="minor"/>
      </rPr>
      <t xml:space="preserve">This will automatically update from the Data input page
</t>
    </r>
    <r>
      <rPr>
        <sz val="11"/>
        <color rgb="FFFF0000"/>
        <rFont val="Arial"/>
        <scheme val="minor"/>
      </rPr>
      <t xml:space="preserve">
You will need to make sure that all the specific questions are listed</t>
    </r>
  </si>
  <si>
    <t>Count of Industry parties</t>
  </si>
  <si>
    <t>Consumer body</t>
  </si>
  <si>
    <t>Demand</t>
  </si>
  <si>
    <t>Distribution Network Operator</t>
  </si>
  <si>
    <t>Generator</t>
  </si>
  <si>
    <t>Industry Body</t>
  </si>
  <si>
    <t>Interconnector</t>
  </si>
  <si>
    <t>Storage</t>
  </si>
  <si>
    <t>Supplier</t>
  </si>
  <si>
    <t>System Operator</t>
  </si>
  <si>
    <t>Transmission Owner</t>
  </si>
  <si>
    <t>Virtual Lead Party</t>
  </si>
  <si>
    <t>Other</t>
  </si>
  <si>
    <t>Total</t>
  </si>
  <si>
    <t>Question 1</t>
  </si>
  <si>
    <t>None</t>
  </si>
  <si>
    <t>i)</t>
  </si>
  <si>
    <t>ii)</t>
  </si>
  <si>
    <t>iii)</t>
  </si>
  <si>
    <t>iv)</t>
  </si>
  <si>
    <t>v)</t>
  </si>
  <si>
    <t>vi)</t>
  </si>
  <si>
    <t>vii)</t>
  </si>
  <si>
    <t>viii)</t>
  </si>
  <si>
    <t>No response</t>
  </si>
  <si>
    <t>Original</t>
  </si>
  <si>
    <t>Alternative X</t>
  </si>
  <si>
    <t>Question 2</t>
  </si>
  <si>
    <t>Baseline</t>
  </si>
  <si>
    <t>No Preference</t>
  </si>
  <si>
    <t>Yes</t>
  </si>
  <si>
    <t>No</t>
  </si>
  <si>
    <r>
      <rPr>
        <b/>
        <sz val="11"/>
        <color rgb="FFFF0000"/>
        <rFont val="Arial"/>
      </rPr>
      <t xml:space="preserve">This will not automatically update, if you have changed the Data input page you will been to redo
</t>
    </r>
    <r>
      <rPr>
        <sz val="11"/>
        <color rgb="FFFF0000"/>
        <rFont val="Arial"/>
      </rPr>
      <t xml:space="preserve">
Copy Q3 onwards and then paste with values only</t>
    </r>
  </si>
  <si>
    <r>
      <rPr>
        <b/>
        <sz val="11"/>
        <color rgb="FFFF0000"/>
        <rFont val="Arial"/>
        <family val="2"/>
        <scheme val="minor"/>
      </rPr>
      <t>This will not automatically update, if you have changed the Data input page you will been to redo</t>
    </r>
    <r>
      <rPr>
        <sz val="11"/>
        <color rgb="FFFF0000"/>
        <rFont val="Arial"/>
        <family val="2"/>
        <scheme val="minor"/>
      </rPr>
      <t xml:space="preserve">
You will need transpose paste the values only above</t>
    </r>
  </si>
  <si>
    <t>Outcome</t>
  </si>
  <si>
    <t>Prompt ref</t>
  </si>
  <si>
    <t>Prompt</t>
  </si>
  <si>
    <t>Summarised responses to each question that has been answered with a written response, which can be copied and pasted into the Excel responses summary sheet.</t>
  </si>
  <si>
    <t>Summarise the responses to questions X and X, in the format of one bullet point per question and write it concisely. Briefly include context from the question.</t>
  </si>
  <si>
    <t>Summarised responses to each question that has been answered with a written response in table format, which can be copied and pasted directly into the table in the Excel response summary spreadsheet.</t>
  </si>
  <si>
    <t>Summarise the responses to questions X and X, in table format with one clolumn, with one question per row and write it concisely. Do not include the question within the table</t>
  </si>
  <si>
    <t>Use this if the summarised responses are too long</t>
  </si>
  <si>
    <t>Make it more conscise</t>
  </si>
  <si>
    <t>Example output of prompt 1</t>
  </si>
  <si>
    <t>Example of the output of prompt 2</t>
  </si>
  <si>
    <t>Ren</t>
  </si>
  <si>
    <t>Eclipse Power Networks Limited</t>
  </si>
  <si>
    <t>Charles Deacon</t>
  </si>
  <si>
    <t>(i), (ii), (iv)</t>
  </si>
  <si>
    <t>Q2 - Do you support the proposed implementation approach?</t>
  </si>
  <si>
    <t xml:space="preserve">Yes </t>
  </si>
  <si>
    <t xml:space="preserve">Q3 - Do you have any other comments? </t>
  </si>
  <si>
    <t>Q4 - Do you agree with the Proposer's assessment of the impact on Electricity Balancing Regulation (EBR) Article 18 terms and conditions held within the Code?</t>
  </si>
  <si>
    <t xml:space="preserve">The respondent believes the solution better facilitates objectives i, ii, and iv. </t>
  </si>
  <si>
    <t xml:space="preserve">This modification will allow effieicent and accurate implementation of the Connections Reform process,ensuring compliance and fair competetion. It also reduces administrative steps required by the DNO and NESO. </t>
  </si>
  <si>
    <t xml:space="preserve">Customers implicitly give consent for this infomation to be shared and assessed by networks when providing to NESO. </t>
  </si>
  <si>
    <t>NGED</t>
  </si>
  <si>
    <t>Sarah Kenny - Levick</t>
  </si>
  <si>
    <t>Distribution Network</t>
  </si>
  <si>
    <t>(i), (ii), (iii), (iv)</t>
  </si>
  <si>
    <t xml:space="preserve">The respondent believes the solution better facilitates objectives i, ii, iii and iv. </t>
  </si>
  <si>
    <t xml:space="preserve">The respondent supports the implementation approach but suggests two additional amendments: RLB (Red Line Boundary) must be passed to DNO within a maximum of 5 days (or same day if in last week of window).
Format must be PDF as sent by customer; DNOs cannot process GeoJSON files. </t>
  </si>
  <si>
    <t>Muki Liu</t>
  </si>
  <si>
    <t>NESO</t>
  </si>
  <si>
    <t xml:space="preserve">No </t>
  </si>
  <si>
    <t xml:space="preserve">The respondent believes that this modifications is  a necessary, proportionate, and low-impact code change that addresses a governance gap in Gate-2 delivery for Large Embedded Generators, improving efficiency and fairness in system outcome. </t>
  </si>
  <si>
    <t xml:space="preserve">The respondent believes the modification enables earlier identification and removal of ineligable projects, reducing unnecessary design and queue management and ultimately lowering costs for consumers. </t>
  </si>
  <si>
    <t>The respondent believes the modification supports fair competition by reserving network capacity for compliant projects, improving confidence for delivery-ready applicants and investors.</t>
  </si>
  <si>
    <t>Data sharing is strictly limited and safeguarded: ORLB data is shared only with relevant DNOs for compliance verification, with confidentiality controls in place.</t>
  </si>
  <si>
    <t>SPEN</t>
  </si>
  <si>
    <t>Clare Evans</t>
  </si>
  <si>
    <t>The respondent agrees the solution better facilitates compliance, coordination, and timely implementation across transmission and distribution networks, supporting the CP2030 plan.</t>
  </si>
  <si>
    <t>Sharing Red Line Boundary data is seen as crucial for Gate 2 compliance, reducing legal risks and ensuring consistency; the information shared is already covered by contractual arrangements.</t>
  </si>
  <si>
    <t>Recommends NESO establish an SLA for timely data sharing, with documents in accessible PDF format rather than bespoke software, within a controlled environment.</t>
  </si>
  <si>
    <t>Agrees the modification does not affect Electricity Balancing Regulation Article 18 terms and conditions held within the Code.</t>
  </si>
  <si>
    <t>Statkraft UK Ltd</t>
  </si>
  <si>
    <t>Kirsty Dawson</t>
  </si>
  <si>
    <t xml:space="preserve">No further comments from respondent. </t>
  </si>
  <si>
    <t>Innova Renewables</t>
  </si>
  <si>
    <t>Joe Colebrook</t>
  </si>
  <si>
    <t>(ii), (iv)</t>
  </si>
  <si>
    <t>The respondent supports the proposed solution, stating it improves NESO’s ability to discharge obligations and enhances efficient administration of CUSC arrangements.</t>
  </si>
  <si>
    <t>The proposal is seen as facilitating a more coordinated and cost-effective transmission system, reducing unnecessary network build and costs for consumers.</t>
  </si>
  <si>
    <t>The respondent agrees with the implementation approach and believes NESO can share the Original Red Line Boundary (ORLB) with DNOs, but not with other companies, under existing terms and conditions.</t>
  </si>
  <si>
    <t xml:space="preserve">The respondent raised a question about whether legal text should cover non-gated modification applications with new or updated ORLB. If so, should this be covered within the legal text. </t>
  </si>
  <si>
    <t>The respondent agrees the modification does not impact the Electricity Balancing Regulation (EBR) Article 18 terms and conditions.</t>
  </si>
  <si>
    <t>Northern Powergrid</t>
  </si>
  <si>
    <t>Luke Scott</t>
  </si>
  <si>
    <t>The respondent believes the CMP472 solution improves efficiency, fairness, and transparency in connection processes by allowing NESO to share Original Red Line Boundary (ORLB) information with Distribution Network Operators without needing customer consent, reducing delays and administrative costs.</t>
  </si>
  <si>
    <t>The respondent supports implementing the proposal through CUSC, including an acknowledgement step in Gated Application and Modification processes.</t>
  </si>
  <si>
    <t>To fully achieve industry objectives, the response recommends mandatory inclusion of the Point of Supply within the ORLB and a defined Service Level Agreement (SLA) of five working days for ORLB information exchange, ensuring robust and timely compliance checks.</t>
  </si>
  <si>
    <t>The proposal is seen as strengthening Gate 2 assurance, protecting queue integrity, and improving confidence in project deliverability, but only if the above enhancements are incorporated.</t>
  </si>
  <si>
    <t xml:space="preserve">The respondent agrees with the proposer’s assessment that the modification does not have any impact on EBR Article 18.  </t>
  </si>
  <si>
    <t>SP Electricity North West</t>
  </si>
  <si>
    <t>Andrew Sherry</t>
  </si>
  <si>
    <t xml:space="preserve"> (iv)</t>
  </si>
  <si>
    <t xml:space="preserve">The respondent supports the CMP472 modification, stating it will improve process efficiency by allowing NESO to automatically share the Original Red Line Boundary (ORLB) with Distribution Network Operators (DNOs) without needing individual customer consent. </t>
  </si>
  <si>
    <t>The respondent supports the implementation approach  with a recommendation to inform applicants that their ORLB will be shared with DNOs as part of Gated Applications and Gated Modification Applications.</t>
  </si>
  <si>
    <t xml:space="preserve">The respondent agrees that the modification does not impact EBR Article 18. </t>
  </si>
  <si>
    <t>SSEN</t>
  </si>
  <si>
    <t>Ross O'Hare</t>
  </si>
  <si>
    <t>The respondent supports the proposal to give Distribution Network Operators (DNOs) early visibility of Large Embedded Generators’ Red Line Boundaries, as this ensures projects progress on the correct site and prevents mismatches between NESO and DNO records.</t>
  </si>
  <si>
    <t>The proposal is seen as promoting efficiency, fairness, and consistency by ensuring all projects undergo the same validation checks, reducing the risk of non-compliant projects advancing and improving coordination between stakeholders.</t>
  </si>
  <si>
    <t>The respondent agrees with the proposed implementation approach, emphasising that earlier visibility of Red Line Boundaries will help DNOs verify project details and mitigate risks associated with the current process.</t>
  </si>
  <si>
    <t>The respondent suggests a legal text amendment to specify a timescale (e.g., within 5 working days) for sharing Red Line Boundaries with DNOs to ensure transparency and early identification of issues.</t>
  </si>
  <si>
    <t>Agrees with the proposer’s assessment that the modification does not impact the Electricity Balancing Regulation (EBR) Article 18 terms and conditions.</t>
  </si>
  <si>
    <t xml:space="preserve">Consultation date: 27 April - 19 May 2026 </t>
  </si>
  <si>
    <t>CMP472: Large Embedded Generators Original Red Line Boundary Sharing Without Customer Consent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</si>
</sst>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amily val="2"/>
      <scheme val="minor"/>
    </font>
    <font>
      <sz val="22"/>
      <color theme="1"/>
      <name val="Arial"/>
      <family val="2"/>
      <scheme val="minor"/>
    </font>
    <font>
      <b/>
      <sz val="22"/>
      <color theme="4"/>
      <name val="Poppins"/>
    </font>
    <font>
      <sz val="22"/>
      <color theme="1"/>
      <name val="Poppins"/>
    </font>
    <font>
      <b/>
      <sz val="12"/>
      <color rgb="FFFF0000"/>
      <name val="Poppins"/>
    </font>
    <font>
      <b/>
      <sz val="12"/>
      <name val="Poppins"/>
    </font>
    <font>
      <b/>
      <sz val="20"/>
      <color theme="4"/>
      <name val="Poppins"/>
    </font>
    <font>
      <sz val="11"/>
      <color theme="1"/>
      <name val="Poppins"/>
    </font>
    <font>
      <b/>
      <sz val="12"/>
      <color theme="0"/>
      <name val="Poppins"/>
    </font>
    <font>
      <i/>
      <sz val="11"/>
      <color theme="1"/>
      <name val="Poppins"/>
    </font>
    <font>
      <sz val="11"/>
      <color rgb="FF000000"/>
      <name val="Poppins"/>
    </font>
    <font>
      <b/>
      <sz val="22"/>
      <color rgb="FF7A3864"/>
      <name val="Poppins"/>
    </font>
    <font>
      <sz val="11"/>
      <color theme="1"/>
      <name val="Arial"/>
      <family val="2"/>
      <scheme val="minor"/>
    </font>
    <font>
      <sz val="11"/>
      <color rgb="FFFF0000"/>
      <name val="Arial"/>
      <family val="2"/>
      <scheme val="minor"/>
    </font>
    <font>
      <b/>
      <sz val="11"/>
      <color theme="1"/>
      <name val="Arial"/>
      <family val="2"/>
      <scheme val="minor"/>
    </font>
    <font>
      <sz val="12"/>
      <name val="Arial"/>
      <family val="2"/>
      <scheme val="minor"/>
    </font>
    <font>
      <sz val="9"/>
      <color theme="1"/>
      <name val="Arial"/>
      <family val="2"/>
      <scheme val="minor"/>
    </font>
    <font>
      <b/>
      <sz val="11"/>
      <color rgb="FFFF0000"/>
      <name val="Arial"/>
      <family val="2"/>
      <scheme val="minor"/>
    </font>
    <font>
      <sz val="11"/>
      <color rgb="FFFF0000"/>
      <name val="Arial"/>
      <scheme val="minor"/>
    </font>
    <font>
      <u/>
      <sz val="11"/>
      <color rgb="FFFF0000"/>
      <name val="Arial"/>
      <scheme val="minor"/>
    </font>
    <font>
      <b/>
      <sz val="12"/>
      <color rgb="FFFFFFFF"/>
      <name val="Poppins"/>
      <family val="2"/>
    </font>
    <font>
      <b/>
      <sz val="11"/>
      <color rgb="FFFF0000"/>
      <name val="Arial"/>
    </font>
    <font>
      <sz val="11"/>
      <color rgb="FFFF0000"/>
      <name val="Arial"/>
    </font>
    <font>
      <sz val="11"/>
      <name val="Poppins"/>
    </font>
    <font>
      <sz val="10"/>
      <name val="Poppins"/>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B2DE82"/>
        <bgColor indexed="64"/>
      </patternFill>
    </fill>
    <fill>
      <patternFill patternType="solid">
        <fgColor rgb="FF7A3864"/>
        <bgColor rgb="FF000000"/>
      </patternFill>
    </fill>
    <fill>
      <patternFill patternType="solid">
        <fgColor theme="8" tint="0.79998168889431442"/>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indexed="64"/>
      </top>
      <bottom/>
      <diagonal/>
    </border>
    <border>
      <left style="thin">
        <color rgb="FF000000"/>
      </left>
      <right/>
      <top/>
      <bottom/>
      <diagonal/>
    </border>
  </borders>
  <cellStyleXfs count="1">
    <xf numFmtId="0" fontId="0" fillId="0" borderId="0"/>
  </cellStyleXfs>
  <cellXfs count="67">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5"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left" wrapText="1"/>
    </xf>
    <xf numFmtId="0" fontId="4" fillId="3" borderId="7" xfId="0" applyFont="1" applyFill="1" applyBorder="1" applyAlignment="1">
      <alignment horizontal="left" wrapText="1"/>
    </xf>
    <xf numFmtId="0" fontId="4" fillId="3" borderId="2" xfId="0" applyFont="1" applyFill="1" applyBorder="1" applyAlignment="1">
      <alignment horizontal="left" wrapText="1"/>
    </xf>
    <xf numFmtId="0" fontId="9"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10" fillId="2" borderId="6" xfId="0" applyFont="1" applyFill="1" applyBorder="1" applyAlignment="1">
      <alignment horizontal="left" vertical="top" wrapText="1"/>
    </xf>
    <xf numFmtId="0" fontId="7" fillId="2" borderId="4" xfId="0" applyFont="1" applyFill="1" applyBorder="1" applyAlignment="1">
      <alignment horizontal="left" vertical="top" wrapText="1"/>
    </xf>
    <xf numFmtId="0" fontId="10" fillId="2" borderId="3" xfId="0" applyFont="1" applyFill="1" applyBorder="1" applyAlignment="1">
      <alignment horizontal="left" vertical="top" wrapText="1"/>
    </xf>
    <xf numFmtId="0" fontId="7" fillId="2" borderId="1" xfId="0" applyFont="1" applyFill="1" applyBorder="1" applyAlignment="1">
      <alignment horizontal="left" vertical="top" wrapText="1"/>
    </xf>
    <xf numFmtId="0" fontId="10"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11" fillId="2" borderId="0" xfId="0" applyFont="1" applyFill="1" applyAlignment="1">
      <alignment horizontal="left"/>
    </xf>
    <xf numFmtId="0" fontId="8" fillId="4" borderId="8" xfId="0" applyFont="1" applyFill="1" applyBorder="1" applyAlignment="1">
      <alignment horizontal="left" wrapText="1"/>
    </xf>
    <xf numFmtId="0" fontId="8" fillId="4" borderId="2" xfId="0" applyFont="1" applyFill="1" applyBorder="1" applyAlignment="1">
      <alignment horizontal="left" wrapText="1"/>
    </xf>
    <xf numFmtId="0" fontId="8" fillId="4" borderId="2" xfId="0" applyFont="1" applyFill="1" applyBorder="1" applyAlignment="1">
      <alignment horizontal="left"/>
    </xf>
    <xf numFmtId="0" fontId="12" fillId="0" borderId="0" xfId="0" applyFont="1"/>
    <xf numFmtId="0" fontId="15" fillId="0" borderId="0" xfId="0" applyFont="1" applyAlignment="1">
      <alignment horizontal="left" vertical="center" wrapText="1"/>
    </xf>
    <xf numFmtId="0" fontId="14" fillId="0" borderId="0" xfId="0" applyFont="1"/>
    <xf numFmtId="0" fontId="13" fillId="3" borderId="0" xfId="0" applyFont="1" applyFill="1" applyAlignment="1">
      <alignment wrapText="1"/>
    </xf>
    <xf numFmtId="0" fontId="16" fillId="0" borderId="0" xfId="0" applyFont="1" applyAlignment="1">
      <alignment wrapText="1"/>
    </xf>
    <xf numFmtId="0" fontId="18" fillId="5" borderId="0" xfId="0" applyFont="1" applyFill="1" applyAlignment="1">
      <alignment wrapText="1"/>
    </xf>
    <xf numFmtId="0" fontId="20" fillId="6" borderId="2" xfId="0" applyFont="1" applyFill="1" applyBorder="1" applyAlignment="1">
      <alignment wrapText="1"/>
    </xf>
    <xf numFmtId="0" fontId="20" fillId="6" borderId="9" xfId="0" applyFont="1" applyFill="1" applyBorder="1" applyAlignment="1">
      <alignment wrapText="1"/>
    </xf>
    <xf numFmtId="0" fontId="22" fillId="3" borderId="0" xfId="0" applyFont="1" applyFill="1" applyAlignment="1">
      <alignment wrapText="1"/>
    </xf>
    <xf numFmtId="0" fontId="12" fillId="7" borderId="0" xfId="0" applyFont="1" applyFill="1"/>
    <xf numFmtId="0" fontId="0" fillId="0" borderId="0" xfId="0" applyAlignment="1">
      <alignment wrapText="1"/>
    </xf>
    <xf numFmtId="0" fontId="14" fillId="0" borderId="2" xfId="0" applyFont="1" applyBorder="1" applyAlignment="1">
      <alignment wrapText="1"/>
    </xf>
    <xf numFmtId="0" fontId="0" fillId="0" borderId="2" xfId="0" applyBorder="1" applyAlignment="1">
      <alignment wrapText="1"/>
    </xf>
    <xf numFmtId="0" fontId="0" fillId="0" borderId="2" xfId="0" applyBorder="1" applyAlignment="1">
      <alignment horizontal="center" vertical="center" wrapText="1"/>
    </xf>
    <xf numFmtId="0" fontId="24" fillId="0" borderId="2" xfId="0" applyFont="1" applyBorder="1" applyAlignment="1">
      <alignment horizontal="left" vertical="top" wrapText="1"/>
    </xf>
    <xf numFmtId="0" fontId="24" fillId="2" borderId="2" xfId="0" applyFont="1" applyFill="1" applyBorder="1" applyAlignment="1">
      <alignment horizontal="left" vertical="top" wrapText="1"/>
    </xf>
    <xf numFmtId="0" fontId="23" fillId="2" borderId="6" xfId="0" applyFont="1" applyFill="1" applyBorder="1" applyAlignment="1">
      <alignment horizontal="left" vertical="top" wrapText="1"/>
    </xf>
    <xf numFmtId="0" fontId="23" fillId="2" borderId="3" xfId="0" applyFont="1" applyFill="1" applyBorder="1" applyAlignment="1">
      <alignment horizontal="left" vertical="top" wrapText="1"/>
    </xf>
    <xf numFmtId="0" fontId="23" fillId="2" borderId="10" xfId="0" applyFont="1" applyFill="1" applyBorder="1" applyAlignment="1">
      <alignment horizontal="left" vertical="top" wrapText="1"/>
    </xf>
    <xf numFmtId="0" fontId="24" fillId="0" borderId="2" xfId="0" applyFont="1" applyBorder="1" applyAlignment="1">
      <alignment horizontal="left" wrapText="1"/>
    </xf>
    <xf numFmtId="0" fontId="24" fillId="2" borderId="4" xfId="0" applyFont="1" applyFill="1" applyBorder="1" applyAlignment="1">
      <alignment horizontal="left" vertical="top" wrapText="1"/>
    </xf>
    <xf numFmtId="0" fontId="24" fillId="2" borderId="1" xfId="0" applyFont="1" applyFill="1" applyBorder="1" applyAlignment="1">
      <alignment horizontal="left" vertical="top" wrapText="1"/>
    </xf>
    <xf numFmtId="0" fontId="24" fillId="2" borderId="5" xfId="0" applyFont="1" applyFill="1" applyBorder="1" applyAlignment="1">
      <alignment horizontal="left" vertical="top" wrapText="1"/>
    </xf>
    <xf numFmtId="0" fontId="24" fillId="2" borderId="3"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23" fillId="2" borderId="6" xfId="0" applyFont="1" applyFill="1" applyBorder="1" applyAlignment="1">
      <alignment horizontal="left" vertical="top" wrapText="1"/>
    </xf>
    <xf numFmtId="0" fontId="23" fillId="2" borderId="3" xfId="0" applyFont="1" applyFill="1" applyBorder="1" applyAlignment="1">
      <alignment horizontal="left" vertical="top" wrapText="1"/>
    </xf>
    <xf numFmtId="0" fontId="23" fillId="2" borderId="10" xfId="0" applyFont="1" applyFill="1" applyBorder="1" applyAlignment="1">
      <alignment horizontal="left" vertical="top" wrapText="1"/>
    </xf>
    <xf numFmtId="0" fontId="8" fillId="4" borderId="7" xfId="0" applyFont="1" applyFill="1" applyBorder="1" applyAlignment="1">
      <alignment horizontal="left" wrapText="1"/>
    </xf>
    <xf numFmtId="0" fontId="8" fillId="4" borderId="8" xfId="0" applyFont="1" applyFill="1" applyBorder="1" applyAlignment="1">
      <alignment horizontal="left" wrapText="1"/>
    </xf>
    <xf numFmtId="0" fontId="8" fillId="4" borderId="9" xfId="0" applyFont="1" applyFill="1" applyBorder="1" applyAlignment="1">
      <alignment horizontal="left" wrapText="1"/>
    </xf>
    <xf numFmtId="0" fontId="23" fillId="2" borderId="2" xfId="0" applyFont="1" applyFill="1" applyBorder="1" applyAlignment="1">
      <alignment horizontal="left" vertical="top" wrapText="1"/>
    </xf>
    <xf numFmtId="0" fontId="23" fillId="2" borderId="15" xfId="0" applyFont="1" applyFill="1" applyBorder="1" applyAlignment="1">
      <alignment horizontal="left" vertical="top" wrapText="1"/>
    </xf>
    <xf numFmtId="0" fontId="10" fillId="2" borderId="16" xfId="0" applyFont="1" applyFill="1" applyBorder="1" applyAlignment="1">
      <alignment horizontal="left" vertical="top" wrapText="1"/>
    </xf>
    <xf numFmtId="0" fontId="23" fillId="2" borderId="11" xfId="0" applyFont="1" applyFill="1" applyBorder="1" applyAlignment="1">
      <alignment horizontal="center" vertical="top" wrapText="1"/>
    </xf>
    <xf numFmtId="0" fontId="23" fillId="2" borderId="12" xfId="0" applyFont="1" applyFill="1" applyBorder="1" applyAlignment="1">
      <alignment horizontal="center" vertical="top" wrapText="1"/>
    </xf>
    <xf numFmtId="0" fontId="23" fillId="2" borderId="13" xfId="0" applyFont="1" applyFill="1" applyBorder="1" applyAlignment="1">
      <alignment horizontal="center" vertical="top" wrapText="1"/>
    </xf>
    <xf numFmtId="0" fontId="4" fillId="2" borderId="0" xfId="0" applyFont="1" applyFill="1" applyAlignment="1">
      <alignment horizontal="left" vertical="top" wrapText="1"/>
    </xf>
    <xf numFmtId="0" fontId="4" fillId="2" borderId="1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67310</xdr:rowOff>
    </xdr:from>
    <xdr:to>
      <xdr:col>6</xdr:col>
      <xdr:colOff>548640</xdr:colOff>
      <xdr:row>46</xdr:row>
      <xdr:rowOff>36487</xdr:rowOff>
    </xdr:to>
    <xdr:pic>
      <xdr:nvPicPr>
        <xdr:cNvPr id="2" name="Picture 1">
          <a:extLst>
            <a:ext uri="{FF2B5EF4-FFF2-40B4-BE49-F238E27FC236}">
              <a16:creationId xmlns:a16="http://schemas.microsoft.com/office/drawing/2014/main" id="{114C47F0-2982-4487-A193-27057D5DF3D0}"/>
            </a:ext>
          </a:extLst>
        </xdr:cNvPr>
        <xdr:cNvPicPr>
          <a:picLocks noChangeAspect="1"/>
        </xdr:cNvPicPr>
      </xdr:nvPicPr>
      <xdr:blipFill>
        <a:blip xmlns:r="http://schemas.openxmlformats.org/officeDocument/2006/relationships" r:embed="rId1"/>
        <a:stretch>
          <a:fillRect/>
        </a:stretch>
      </xdr:blipFill>
      <xdr:spPr>
        <a:xfrm>
          <a:off x="0" y="4448810"/>
          <a:ext cx="4526280" cy="3649637"/>
        </a:xfrm>
        <a:prstGeom prst="rect">
          <a:avLst/>
        </a:prstGeom>
      </xdr:spPr>
    </xdr:pic>
    <xdr:clientData/>
  </xdr:twoCellAnchor>
  <xdr:twoCellAnchor editAs="oneCell">
    <xdr:from>
      <xdr:col>7</xdr:col>
      <xdr:colOff>431800</xdr:colOff>
      <xdr:row>25</xdr:row>
      <xdr:rowOff>77471</xdr:rowOff>
    </xdr:from>
    <xdr:to>
      <xdr:col>10</xdr:col>
      <xdr:colOff>299367</xdr:colOff>
      <xdr:row>46</xdr:row>
      <xdr:rowOff>30480</xdr:rowOff>
    </xdr:to>
    <xdr:pic>
      <xdr:nvPicPr>
        <xdr:cNvPr id="3" name="Picture 2">
          <a:extLst>
            <a:ext uri="{FF2B5EF4-FFF2-40B4-BE49-F238E27FC236}">
              <a16:creationId xmlns:a16="http://schemas.microsoft.com/office/drawing/2014/main" id="{704BC1CE-6503-4B00-9946-36410F35177D}"/>
            </a:ext>
          </a:extLst>
        </xdr:cNvPr>
        <xdr:cNvPicPr>
          <a:picLocks noChangeAspect="1"/>
        </xdr:cNvPicPr>
      </xdr:nvPicPr>
      <xdr:blipFill>
        <a:blip xmlns:r="http://schemas.openxmlformats.org/officeDocument/2006/relationships" r:embed="rId2"/>
        <a:stretch>
          <a:fillRect/>
        </a:stretch>
      </xdr:blipFill>
      <xdr:spPr>
        <a:xfrm>
          <a:off x="5072380" y="4458971"/>
          <a:ext cx="1856387" cy="3633469"/>
        </a:xfrm>
        <a:prstGeom prst="rect">
          <a:avLst/>
        </a:prstGeom>
      </xdr:spPr>
    </xdr:pic>
    <xdr:clientData/>
  </xdr:twoCellAnchor>
  <xdr:twoCellAnchor editAs="oneCell">
    <xdr:from>
      <xdr:col>0</xdr:col>
      <xdr:colOff>0</xdr:colOff>
      <xdr:row>1</xdr:row>
      <xdr:rowOff>100331</xdr:rowOff>
    </xdr:from>
    <xdr:to>
      <xdr:col>6</xdr:col>
      <xdr:colOff>545074</xdr:colOff>
      <xdr:row>22</xdr:row>
      <xdr:rowOff>53341</xdr:rowOff>
    </xdr:to>
    <xdr:pic>
      <xdr:nvPicPr>
        <xdr:cNvPr id="4" name="Picture 3">
          <a:extLst>
            <a:ext uri="{FF2B5EF4-FFF2-40B4-BE49-F238E27FC236}">
              <a16:creationId xmlns:a16="http://schemas.microsoft.com/office/drawing/2014/main" id="{547B9C13-197B-4A9A-B2CC-E42A92218F6A}"/>
            </a:ext>
          </a:extLst>
        </xdr:cNvPr>
        <xdr:cNvPicPr>
          <a:picLocks noChangeAspect="1"/>
        </xdr:cNvPicPr>
      </xdr:nvPicPr>
      <xdr:blipFill>
        <a:blip xmlns:r="http://schemas.openxmlformats.org/officeDocument/2006/relationships" r:embed="rId1"/>
        <a:stretch>
          <a:fillRect/>
        </a:stretch>
      </xdr:blipFill>
      <xdr:spPr>
        <a:xfrm>
          <a:off x="0" y="275591"/>
          <a:ext cx="4522714" cy="3633470"/>
        </a:xfrm>
        <a:prstGeom prst="rect">
          <a:avLst/>
        </a:prstGeom>
      </xdr:spPr>
    </xdr:pic>
    <xdr:clientData/>
  </xdr:twoCellAnchor>
  <xdr:twoCellAnchor editAs="oneCell">
    <xdr:from>
      <xdr:col>7</xdr:col>
      <xdr:colOff>440690</xdr:colOff>
      <xdr:row>2</xdr:row>
      <xdr:rowOff>50800</xdr:rowOff>
    </xdr:from>
    <xdr:to>
      <xdr:col>10</xdr:col>
      <xdr:colOff>287020</xdr:colOff>
      <xdr:row>23</xdr:row>
      <xdr:rowOff>46806</xdr:rowOff>
    </xdr:to>
    <xdr:pic>
      <xdr:nvPicPr>
        <xdr:cNvPr id="5" name="Picture 4">
          <a:extLst>
            <a:ext uri="{FF2B5EF4-FFF2-40B4-BE49-F238E27FC236}">
              <a16:creationId xmlns:a16="http://schemas.microsoft.com/office/drawing/2014/main" id="{ACCFA263-B84F-7B20-4068-6E0281E7A96E}"/>
            </a:ext>
          </a:extLst>
        </xdr:cNvPr>
        <xdr:cNvPicPr>
          <a:picLocks noChangeAspect="1"/>
        </xdr:cNvPicPr>
      </xdr:nvPicPr>
      <xdr:blipFill>
        <a:blip xmlns:r="http://schemas.openxmlformats.org/officeDocument/2006/relationships" r:embed="rId3"/>
        <a:stretch>
          <a:fillRect/>
        </a:stretch>
      </xdr:blipFill>
      <xdr:spPr>
        <a:xfrm>
          <a:off x="5081270" y="401320"/>
          <a:ext cx="1835150" cy="36764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uidance" id="{4D983BBB-7194-4440-8922-C6FFF64B924F}" userId="Guidance" providerId="None"/>
</personList>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9" dT="2025-04-25T09:57:35.68" personId="{4D983BBB-7194-4440-8922-C6FFF64B924F}" id="{FDB6F96C-A8CE-4986-AA95-56A08631E0F1}">
    <text>You will need to update depending on the AO for the code</text>
  </threadedComment>
  <threadedComment ref="A21" dT="2025-03-11T14:41:25.39" personId="{4D983BBB-7194-4440-8922-C6FFF64B924F}" id="{DAE17883-6F28-4CF2-94CA-149596378E1E}">
    <text>You will need to update the column X:X for each of the alternatives</text>
  </threadedComment>
  <threadedComment ref="A25" dT="2025-03-11T16:01:29.49" personId="{4D983BBB-7194-4440-8922-C6FFF64B924F}" id="{C748EF96-7D4A-44D7-B0E3-EEA5092EA7D3}">
    <text>You will need to add any additional alteratives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S51"/>
  <sheetViews>
    <sheetView tabSelected="1" topLeftCell="B33" zoomScale="85" zoomScaleNormal="85" workbookViewId="0">
      <selection activeCell="E40" sqref="E40"/>
    </sheetView>
  </sheetViews>
  <sheetFormatPr defaultColWidth="9.08203125" defaultRowHeight="14" x14ac:dyDescent="0.3"/>
  <cols>
    <col min="1" max="1" width="11.08203125" style="2" hidden="1" customWidth="1"/>
    <col min="2" max="2" width="11.08203125" style="2" customWidth="1"/>
    <col min="3" max="5" width="17.08203125" style="2" customWidth="1"/>
    <col min="6" max="6" width="40.08203125" style="2" customWidth="1"/>
    <col min="7" max="8" width="40.08203125" style="2" hidden="1" customWidth="1"/>
    <col min="9" max="9" width="28" style="2" customWidth="1"/>
    <col min="10" max="11" width="27.08203125" style="2" customWidth="1"/>
    <col min="12" max="12" width="27.08203125" style="2" hidden="1" customWidth="1"/>
    <col min="13" max="13" width="27.08203125" style="2" customWidth="1"/>
    <col min="14" max="14" width="53.08203125" style="3" customWidth="1"/>
    <col min="15" max="16384" width="9.08203125" style="3"/>
  </cols>
  <sheetData>
    <row r="1" spans="1:19" s="1" customFormat="1" ht="42.5" x14ac:dyDescent="1.75">
      <c r="A1" s="4"/>
      <c r="B1" s="20" t="s">
        <v>0</v>
      </c>
      <c r="C1" s="5"/>
      <c r="D1" s="5"/>
      <c r="E1" s="5"/>
      <c r="F1" s="6"/>
      <c r="G1" s="6"/>
      <c r="H1" s="6"/>
      <c r="I1" s="6"/>
      <c r="J1" s="6"/>
      <c r="K1" s="6"/>
      <c r="L1" s="6"/>
      <c r="M1" s="6"/>
      <c r="N1" s="6"/>
    </row>
    <row r="2" spans="1:19" s="1" customFormat="1" ht="42" customHeight="1" x14ac:dyDescent="1.75">
      <c r="A2" s="4"/>
      <c r="B2" s="20" t="s">
        <v>128</v>
      </c>
      <c r="C2" s="5"/>
      <c r="D2" s="5"/>
      <c r="E2" s="5"/>
      <c r="F2" s="6"/>
      <c r="G2" s="6"/>
      <c r="H2" s="6"/>
      <c r="I2" s="6"/>
      <c r="J2" s="6"/>
      <c r="K2" s="6"/>
      <c r="L2" s="6"/>
      <c r="M2" s="6"/>
      <c r="N2" s="6"/>
    </row>
    <row r="3" spans="1:19" s="1" customFormat="1" ht="42.5" x14ac:dyDescent="1.75">
      <c r="A3" s="65" t="s">
        <v>1</v>
      </c>
      <c r="B3" s="7" t="s">
        <v>127</v>
      </c>
      <c r="C3" s="5"/>
      <c r="D3" s="5"/>
      <c r="E3" s="5"/>
      <c r="F3" s="6"/>
      <c r="G3" s="6"/>
      <c r="H3" s="6"/>
      <c r="I3" s="6"/>
      <c r="J3" s="6"/>
      <c r="K3" s="6"/>
      <c r="L3" s="6"/>
      <c r="M3" s="6"/>
      <c r="N3" s="6"/>
    </row>
    <row r="4" spans="1:19" ht="38" x14ac:dyDescent="1.55">
      <c r="A4" s="66"/>
      <c r="B4" s="8"/>
      <c r="C4" s="9"/>
      <c r="D4" s="9"/>
      <c r="E4" s="9"/>
      <c r="F4" s="9"/>
      <c r="G4" s="9"/>
      <c r="H4" s="9"/>
      <c r="I4" s="9"/>
      <c r="J4" s="9"/>
      <c r="K4" s="9"/>
      <c r="L4" s="9"/>
      <c r="M4" s="9"/>
      <c r="N4" s="9"/>
      <c r="O4" s="2"/>
      <c r="P4" s="2"/>
      <c r="Q4" s="2"/>
      <c r="R4" s="2"/>
      <c r="S4" s="2"/>
    </row>
    <row r="5" spans="1:19" ht="27.65" customHeight="1" x14ac:dyDescent="0.95">
      <c r="A5" s="10"/>
      <c r="B5" s="56" t="s">
        <v>2</v>
      </c>
      <c r="C5" s="57"/>
      <c r="D5" s="58"/>
      <c r="E5" s="21"/>
      <c r="F5" s="56" t="s">
        <v>3</v>
      </c>
      <c r="G5" s="57"/>
      <c r="H5" s="57"/>
      <c r="I5" s="57"/>
      <c r="J5" s="57"/>
      <c r="K5" s="21"/>
      <c r="L5" s="21"/>
      <c r="M5" s="21"/>
      <c r="N5" s="22" t="s">
        <v>4</v>
      </c>
      <c r="O5" s="2"/>
    </row>
    <row r="6" spans="1:19" ht="184" x14ac:dyDescent="0.95">
      <c r="A6" s="11" t="s">
        <v>5</v>
      </c>
      <c r="B6" s="22" t="s">
        <v>6</v>
      </c>
      <c r="C6" s="22" t="s">
        <v>7</v>
      </c>
      <c r="D6" s="22" t="s">
        <v>8</v>
      </c>
      <c r="E6" s="22" t="s">
        <v>9</v>
      </c>
      <c r="F6" s="30" t="s">
        <v>10</v>
      </c>
      <c r="G6" s="31" t="s">
        <v>11</v>
      </c>
      <c r="H6" s="22" t="s">
        <v>12</v>
      </c>
      <c r="I6" s="22" t="s">
        <v>70</v>
      </c>
      <c r="J6" s="22" t="s">
        <v>72</v>
      </c>
      <c r="K6" s="22" t="s">
        <v>73</v>
      </c>
      <c r="L6" s="22" t="s">
        <v>13</v>
      </c>
      <c r="M6" s="22" t="s">
        <v>14</v>
      </c>
      <c r="N6" s="23" t="s">
        <v>15</v>
      </c>
    </row>
    <row r="7" spans="1:19" ht="38.5" customHeight="1" x14ac:dyDescent="0.3">
      <c r="A7" s="62" t="s">
        <v>66</v>
      </c>
      <c r="B7" s="59">
        <v>1</v>
      </c>
      <c r="C7" s="53" t="s">
        <v>67</v>
      </c>
      <c r="D7" s="53" t="s">
        <v>68</v>
      </c>
      <c r="E7" s="40" t="s">
        <v>79</v>
      </c>
      <c r="F7" s="53" t="s">
        <v>69</v>
      </c>
      <c r="G7" s="53" t="s">
        <v>16</v>
      </c>
      <c r="H7" s="40" t="s">
        <v>17</v>
      </c>
      <c r="I7" s="53" t="s">
        <v>71</v>
      </c>
      <c r="J7" s="53" t="s">
        <v>71</v>
      </c>
      <c r="K7" s="53" t="s">
        <v>71</v>
      </c>
      <c r="L7" s="53" t="s">
        <v>18</v>
      </c>
      <c r="M7" s="60" t="s">
        <v>52</v>
      </c>
      <c r="N7" s="38" t="s">
        <v>74</v>
      </c>
    </row>
    <row r="8" spans="1:19" ht="79" customHeight="1" x14ac:dyDescent="0.3">
      <c r="A8" s="63"/>
      <c r="B8" s="59"/>
      <c r="C8" s="54"/>
      <c r="D8" s="54"/>
      <c r="E8" s="41"/>
      <c r="F8" s="54"/>
      <c r="G8" s="54"/>
      <c r="H8" s="41"/>
      <c r="I8" s="54"/>
      <c r="J8" s="54"/>
      <c r="K8" s="54"/>
      <c r="L8" s="54"/>
      <c r="M8" s="54"/>
      <c r="N8" s="39" t="s">
        <v>75</v>
      </c>
    </row>
    <row r="9" spans="1:19" ht="43" customHeight="1" x14ac:dyDescent="0.3">
      <c r="A9" s="63"/>
      <c r="B9" s="59"/>
      <c r="C9" s="54"/>
      <c r="D9" s="54"/>
      <c r="E9" s="41"/>
      <c r="F9" s="54"/>
      <c r="G9" s="54"/>
      <c r="H9" s="41"/>
      <c r="I9" s="54"/>
      <c r="J9" s="54"/>
      <c r="K9" s="54"/>
      <c r="L9" s="54"/>
      <c r="M9" s="54"/>
      <c r="N9" s="39" t="s">
        <v>76</v>
      </c>
    </row>
    <row r="10" spans="1:19" ht="15.65" customHeight="1" x14ac:dyDescent="0.3">
      <c r="A10" s="63"/>
      <c r="B10" s="59"/>
      <c r="C10" s="54"/>
      <c r="D10" s="54"/>
      <c r="E10" s="41"/>
      <c r="F10" s="54"/>
      <c r="G10" s="54"/>
      <c r="H10" s="41"/>
      <c r="I10" s="54"/>
      <c r="J10" s="54"/>
      <c r="K10" s="54"/>
      <c r="L10" s="54"/>
      <c r="M10" s="54"/>
      <c r="N10" s="12"/>
    </row>
    <row r="11" spans="1:19" ht="15.65" customHeight="1" x14ac:dyDescent="0.3">
      <c r="A11" s="64"/>
      <c r="B11" s="59"/>
      <c r="C11" s="55"/>
      <c r="D11" s="55"/>
      <c r="E11" s="42"/>
      <c r="F11" s="55"/>
      <c r="G11" s="55"/>
      <c r="H11" s="42"/>
      <c r="I11" s="55"/>
      <c r="J11" s="55"/>
      <c r="K11" s="55"/>
      <c r="L11" s="55"/>
      <c r="M11" s="55"/>
      <c r="N11" s="12"/>
    </row>
    <row r="12" spans="1:19" ht="43" x14ac:dyDescent="0.3">
      <c r="A12" s="13" t="s">
        <v>66</v>
      </c>
      <c r="B12" s="51">
        <v>2</v>
      </c>
      <c r="C12" s="51" t="s">
        <v>77</v>
      </c>
      <c r="D12" s="51" t="s">
        <v>78</v>
      </c>
      <c r="E12" s="13" t="s">
        <v>79</v>
      </c>
      <c r="F12" s="51" t="s">
        <v>80</v>
      </c>
      <c r="G12" s="13"/>
      <c r="H12" s="13"/>
      <c r="I12" s="51" t="s">
        <v>71</v>
      </c>
      <c r="J12" s="48" t="s">
        <v>52</v>
      </c>
      <c r="K12" s="14" t="s">
        <v>71</v>
      </c>
      <c r="L12" s="14"/>
      <c r="M12" s="48" t="s">
        <v>51</v>
      </c>
      <c r="N12" s="44" t="s">
        <v>81</v>
      </c>
    </row>
    <row r="13" spans="1:19" ht="120" x14ac:dyDescent="0.3">
      <c r="A13" s="13"/>
      <c r="B13" s="51"/>
      <c r="C13" s="51"/>
      <c r="D13" s="51"/>
      <c r="E13" s="13"/>
      <c r="F13" s="51"/>
      <c r="G13" s="13"/>
      <c r="H13" s="13"/>
      <c r="I13" s="51"/>
      <c r="J13" s="49"/>
      <c r="K13" s="16"/>
      <c r="L13" s="16"/>
      <c r="M13" s="49"/>
      <c r="N13" s="45" t="s">
        <v>82</v>
      </c>
    </row>
    <row r="14" spans="1:19" ht="21.5" x14ac:dyDescent="0.3">
      <c r="A14" s="13"/>
      <c r="B14" s="51"/>
      <c r="C14" s="51"/>
      <c r="D14" s="51"/>
      <c r="E14" s="13"/>
      <c r="F14" s="51"/>
      <c r="G14" s="13"/>
      <c r="H14" s="13"/>
      <c r="I14" s="51"/>
      <c r="J14" s="49"/>
      <c r="K14" s="16"/>
      <c r="L14" s="16"/>
      <c r="M14" s="49"/>
      <c r="N14" s="17"/>
    </row>
    <row r="15" spans="1:19" ht="21.5" x14ac:dyDescent="0.3">
      <c r="A15" s="13"/>
      <c r="B15" s="51"/>
      <c r="C15" s="51"/>
      <c r="D15" s="51"/>
      <c r="E15" s="13"/>
      <c r="F15" s="51"/>
      <c r="G15" s="13"/>
      <c r="H15" s="13"/>
      <c r="I15" s="51"/>
      <c r="J15" s="49"/>
      <c r="K15" s="16"/>
      <c r="L15" s="16"/>
      <c r="M15" s="49"/>
      <c r="N15" s="17"/>
    </row>
    <row r="16" spans="1:19" ht="21.5" x14ac:dyDescent="0.3">
      <c r="A16" s="15"/>
      <c r="B16" s="52"/>
      <c r="C16" s="52"/>
      <c r="D16" s="52"/>
      <c r="E16" s="15"/>
      <c r="F16" s="52"/>
      <c r="G16" s="15"/>
      <c r="H16" s="15"/>
      <c r="I16" s="52"/>
      <c r="J16" s="50"/>
      <c r="K16" s="18"/>
      <c r="L16" s="18"/>
      <c r="M16" s="50"/>
      <c r="N16" s="19"/>
    </row>
    <row r="17" spans="1:14" ht="100" x14ac:dyDescent="0.3">
      <c r="A17" s="13"/>
      <c r="B17" s="51">
        <v>3</v>
      </c>
      <c r="C17" s="51" t="s">
        <v>84</v>
      </c>
      <c r="D17" s="51" t="s">
        <v>83</v>
      </c>
      <c r="E17" s="13" t="s">
        <v>30</v>
      </c>
      <c r="F17" s="51" t="s">
        <v>80</v>
      </c>
      <c r="G17" s="13"/>
      <c r="H17" s="13"/>
      <c r="I17" s="51" t="s">
        <v>71</v>
      </c>
      <c r="J17" s="48" t="s">
        <v>71</v>
      </c>
      <c r="K17" s="14" t="s">
        <v>71</v>
      </c>
      <c r="L17" s="14"/>
      <c r="M17" s="48" t="s">
        <v>85</v>
      </c>
      <c r="N17" s="47" t="s">
        <v>86</v>
      </c>
    </row>
    <row r="18" spans="1:14" ht="80" x14ac:dyDescent="0.85">
      <c r="A18" s="13"/>
      <c r="B18" s="51"/>
      <c r="C18" s="51"/>
      <c r="D18" s="51"/>
      <c r="E18" s="13"/>
      <c r="F18" s="51"/>
      <c r="G18" s="13"/>
      <c r="H18" s="13"/>
      <c r="I18" s="51"/>
      <c r="J18" s="49"/>
      <c r="K18" s="16"/>
      <c r="L18" s="16"/>
      <c r="M18" s="61"/>
      <c r="N18" s="43" t="s">
        <v>87</v>
      </c>
    </row>
    <row r="19" spans="1:14" ht="80" x14ac:dyDescent="0.3">
      <c r="A19" s="13"/>
      <c r="B19" s="51"/>
      <c r="C19" s="51"/>
      <c r="D19" s="51"/>
      <c r="E19" s="13"/>
      <c r="F19" s="51"/>
      <c r="G19" s="13"/>
      <c r="H19" s="13"/>
      <c r="I19" s="51"/>
      <c r="J19" s="49"/>
      <c r="K19" s="16"/>
      <c r="L19" s="16"/>
      <c r="M19" s="49"/>
      <c r="N19" s="44" t="s">
        <v>88</v>
      </c>
    </row>
    <row r="20" spans="1:14" ht="60" x14ac:dyDescent="0.3">
      <c r="A20" s="13"/>
      <c r="B20" s="51"/>
      <c r="C20" s="51"/>
      <c r="D20" s="51"/>
      <c r="E20" s="13"/>
      <c r="F20" s="51"/>
      <c r="G20" s="13"/>
      <c r="H20" s="13"/>
      <c r="I20" s="51"/>
      <c r="J20" s="49"/>
      <c r="K20" s="16"/>
      <c r="L20" s="16"/>
      <c r="M20" s="49"/>
      <c r="N20" s="45" t="s">
        <v>89</v>
      </c>
    </row>
    <row r="21" spans="1:14" ht="21.5" x14ac:dyDescent="0.3">
      <c r="A21" s="15"/>
      <c r="B21" s="52"/>
      <c r="C21" s="52"/>
      <c r="D21" s="52"/>
      <c r="E21" s="15"/>
      <c r="F21" s="52"/>
      <c r="G21" s="15"/>
      <c r="H21" s="15"/>
      <c r="I21" s="52"/>
      <c r="J21" s="50"/>
      <c r="K21" s="18"/>
      <c r="L21" s="18"/>
      <c r="M21" s="50"/>
      <c r="N21" s="19"/>
    </row>
    <row r="22" spans="1:14" ht="80" x14ac:dyDescent="0.3">
      <c r="A22" s="13"/>
      <c r="B22" s="51">
        <v>4</v>
      </c>
      <c r="C22" s="51" t="s">
        <v>90</v>
      </c>
      <c r="D22" s="51" t="s">
        <v>91</v>
      </c>
      <c r="E22" s="13" t="s">
        <v>79</v>
      </c>
      <c r="F22" s="51" t="s">
        <v>80</v>
      </c>
      <c r="G22" s="13"/>
      <c r="H22" s="13"/>
      <c r="I22" s="51" t="s">
        <v>71</v>
      </c>
      <c r="J22" s="48" t="s">
        <v>71</v>
      </c>
      <c r="K22" s="14" t="s">
        <v>71</v>
      </c>
      <c r="L22" s="14"/>
      <c r="M22" s="48" t="s">
        <v>51</v>
      </c>
      <c r="N22" s="44" t="s">
        <v>92</v>
      </c>
    </row>
    <row r="23" spans="1:14" ht="80" x14ac:dyDescent="0.3">
      <c r="A23" s="13"/>
      <c r="B23" s="51"/>
      <c r="C23" s="51"/>
      <c r="D23" s="51"/>
      <c r="E23" s="13"/>
      <c r="F23" s="51"/>
      <c r="G23" s="13"/>
      <c r="H23" s="13"/>
      <c r="I23" s="51"/>
      <c r="J23" s="49"/>
      <c r="K23" s="16"/>
      <c r="L23" s="16"/>
      <c r="M23" s="49"/>
      <c r="N23" s="45" t="s">
        <v>93</v>
      </c>
    </row>
    <row r="24" spans="1:14" ht="60" x14ac:dyDescent="0.3">
      <c r="A24" s="13"/>
      <c r="B24" s="51"/>
      <c r="C24" s="51"/>
      <c r="D24" s="51"/>
      <c r="E24" s="13"/>
      <c r="F24" s="51"/>
      <c r="G24" s="13"/>
      <c r="H24" s="13"/>
      <c r="I24" s="51"/>
      <c r="J24" s="49"/>
      <c r="K24" s="16"/>
      <c r="L24" s="16"/>
      <c r="M24" s="49"/>
      <c r="N24" s="45" t="s">
        <v>94</v>
      </c>
    </row>
    <row r="25" spans="1:14" ht="60" x14ac:dyDescent="0.3">
      <c r="A25" s="13"/>
      <c r="B25" s="51"/>
      <c r="C25" s="51"/>
      <c r="D25" s="51"/>
      <c r="E25" s="13"/>
      <c r="F25" s="51"/>
      <c r="G25" s="13"/>
      <c r="H25" s="13"/>
      <c r="I25" s="51"/>
      <c r="J25" s="49"/>
      <c r="K25" s="16"/>
      <c r="L25" s="16"/>
      <c r="M25" s="49"/>
      <c r="N25" s="45" t="s">
        <v>95</v>
      </c>
    </row>
    <row r="26" spans="1:14" ht="21.5" x14ac:dyDescent="0.3">
      <c r="A26" s="15"/>
      <c r="B26" s="52"/>
      <c r="C26" s="52"/>
      <c r="D26" s="52"/>
      <c r="E26" s="15"/>
      <c r="F26" s="52"/>
      <c r="G26" s="15"/>
      <c r="H26" s="15"/>
      <c r="I26" s="52"/>
      <c r="J26" s="50"/>
      <c r="K26" s="18"/>
      <c r="L26" s="18"/>
      <c r="M26" s="50"/>
      <c r="N26" s="19"/>
    </row>
    <row r="27" spans="1:14" ht="21.5" x14ac:dyDescent="0.3">
      <c r="A27" s="13"/>
      <c r="B27" s="51">
        <v>5</v>
      </c>
      <c r="C27" s="51" t="s">
        <v>96</v>
      </c>
      <c r="D27" s="51" t="s">
        <v>97</v>
      </c>
      <c r="E27" s="13" t="s">
        <v>25</v>
      </c>
      <c r="F27" s="51" t="s">
        <v>80</v>
      </c>
      <c r="G27" s="13"/>
      <c r="H27" s="13"/>
      <c r="I27" s="51" t="s">
        <v>71</v>
      </c>
      <c r="J27" s="48" t="s">
        <v>52</v>
      </c>
      <c r="K27" s="14" t="s">
        <v>71</v>
      </c>
      <c r="L27" s="14"/>
      <c r="M27" s="48" t="s">
        <v>52</v>
      </c>
      <c r="N27" s="44" t="s">
        <v>98</v>
      </c>
    </row>
    <row r="28" spans="1:14" ht="21.5" x14ac:dyDescent="0.3">
      <c r="A28" s="13"/>
      <c r="B28" s="51"/>
      <c r="C28" s="51"/>
      <c r="D28" s="51"/>
      <c r="E28" s="13"/>
      <c r="F28" s="51"/>
      <c r="G28" s="13"/>
      <c r="H28" s="13"/>
      <c r="I28" s="51"/>
      <c r="J28" s="49"/>
      <c r="K28" s="16"/>
      <c r="L28" s="16"/>
      <c r="M28" s="49"/>
      <c r="N28" s="17"/>
    </row>
    <row r="29" spans="1:14" ht="21.5" x14ac:dyDescent="0.3">
      <c r="A29" s="13"/>
      <c r="B29" s="51"/>
      <c r="C29" s="51"/>
      <c r="D29" s="51"/>
      <c r="E29" s="13"/>
      <c r="F29" s="51"/>
      <c r="G29" s="13"/>
      <c r="H29" s="13"/>
      <c r="I29" s="51"/>
      <c r="J29" s="49"/>
      <c r="K29" s="16"/>
      <c r="L29" s="16"/>
      <c r="M29" s="49"/>
      <c r="N29" s="17"/>
    </row>
    <row r="30" spans="1:14" ht="21.5" x14ac:dyDescent="0.3">
      <c r="A30" s="13"/>
      <c r="B30" s="51"/>
      <c r="C30" s="51"/>
      <c r="D30" s="51"/>
      <c r="E30" s="13"/>
      <c r="F30" s="51"/>
      <c r="G30" s="13"/>
      <c r="H30" s="13"/>
      <c r="I30" s="51"/>
      <c r="J30" s="49"/>
      <c r="K30" s="16"/>
      <c r="L30" s="16"/>
      <c r="M30" s="49"/>
      <c r="N30" s="17"/>
    </row>
    <row r="31" spans="1:14" ht="21.5" x14ac:dyDescent="0.3">
      <c r="A31" s="15"/>
      <c r="B31" s="52"/>
      <c r="C31" s="52"/>
      <c r="D31" s="52"/>
      <c r="E31" s="15"/>
      <c r="F31" s="52"/>
      <c r="G31" s="15"/>
      <c r="H31" s="15"/>
      <c r="I31" s="52"/>
      <c r="J31" s="50"/>
      <c r="K31" s="18"/>
      <c r="L31" s="18"/>
      <c r="M31" s="50"/>
      <c r="N31" s="19"/>
    </row>
    <row r="32" spans="1:14" ht="60" x14ac:dyDescent="0.3">
      <c r="A32" s="13"/>
      <c r="B32" s="51">
        <v>6</v>
      </c>
      <c r="C32" s="51" t="s">
        <v>99</v>
      </c>
      <c r="D32" s="51" t="s">
        <v>100</v>
      </c>
      <c r="E32" s="13" t="s">
        <v>25</v>
      </c>
      <c r="F32" s="51" t="s">
        <v>101</v>
      </c>
      <c r="G32" s="13"/>
      <c r="H32" s="13"/>
      <c r="I32" s="51" t="s">
        <v>71</v>
      </c>
      <c r="J32" s="48" t="s">
        <v>71</v>
      </c>
      <c r="K32" s="14" t="s">
        <v>71</v>
      </c>
      <c r="L32" s="14"/>
      <c r="M32" s="48" t="s">
        <v>51</v>
      </c>
      <c r="N32" s="44" t="s">
        <v>102</v>
      </c>
    </row>
    <row r="33" spans="1:14" ht="60" x14ac:dyDescent="0.3">
      <c r="A33" s="13"/>
      <c r="B33" s="51"/>
      <c r="C33" s="51"/>
      <c r="D33" s="51"/>
      <c r="E33" s="13"/>
      <c r="F33" s="51"/>
      <c r="G33" s="13"/>
      <c r="H33" s="13"/>
      <c r="I33" s="51"/>
      <c r="J33" s="49"/>
      <c r="K33" s="16"/>
      <c r="L33" s="16"/>
      <c r="M33" s="49"/>
      <c r="N33" s="45" t="s">
        <v>103</v>
      </c>
    </row>
    <row r="34" spans="1:14" ht="80" x14ac:dyDescent="0.3">
      <c r="A34" s="13"/>
      <c r="B34" s="51"/>
      <c r="C34" s="51"/>
      <c r="D34" s="51"/>
      <c r="E34" s="13"/>
      <c r="F34" s="51"/>
      <c r="G34" s="13"/>
      <c r="H34" s="13"/>
      <c r="I34" s="51"/>
      <c r="J34" s="49"/>
      <c r="K34" s="16"/>
      <c r="L34" s="16"/>
      <c r="M34" s="49"/>
      <c r="N34" s="45" t="s">
        <v>104</v>
      </c>
    </row>
    <row r="35" spans="1:14" ht="80" x14ac:dyDescent="0.3">
      <c r="A35" s="13"/>
      <c r="B35" s="51"/>
      <c r="C35" s="51"/>
      <c r="D35" s="51"/>
      <c r="E35" s="13"/>
      <c r="F35" s="51"/>
      <c r="G35" s="13"/>
      <c r="H35" s="13"/>
      <c r="I35" s="51"/>
      <c r="J35" s="49"/>
      <c r="K35" s="16"/>
      <c r="L35" s="16"/>
      <c r="M35" s="49"/>
      <c r="N35" s="45" t="s">
        <v>105</v>
      </c>
    </row>
    <row r="36" spans="1:14" ht="60" x14ac:dyDescent="0.3">
      <c r="A36" s="15"/>
      <c r="B36" s="52"/>
      <c r="C36" s="52"/>
      <c r="D36" s="52"/>
      <c r="E36" s="15"/>
      <c r="F36" s="52"/>
      <c r="G36" s="15"/>
      <c r="H36" s="15"/>
      <c r="I36" s="52"/>
      <c r="J36" s="50"/>
      <c r="K36" s="18"/>
      <c r="L36" s="18"/>
      <c r="M36" s="50"/>
      <c r="N36" s="46" t="s">
        <v>106</v>
      </c>
    </row>
    <row r="37" spans="1:14" ht="120" x14ac:dyDescent="0.3">
      <c r="A37" s="13"/>
      <c r="B37" s="51">
        <v>7</v>
      </c>
      <c r="C37" s="51" t="s">
        <v>107</v>
      </c>
      <c r="D37" s="51" t="s">
        <v>108</v>
      </c>
      <c r="E37" s="13" t="s">
        <v>79</v>
      </c>
      <c r="F37" s="51" t="s">
        <v>80</v>
      </c>
      <c r="G37" s="13"/>
      <c r="H37" s="13"/>
      <c r="I37" s="51" t="s">
        <v>71</v>
      </c>
      <c r="J37" s="48" t="s">
        <v>71</v>
      </c>
      <c r="K37" s="14" t="s">
        <v>71</v>
      </c>
      <c r="L37" s="14"/>
      <c r="M37" s="48" t="s">
        <v>51</v>
      </c>
      <c r="N37" s="44" t="s">
        <v>109</v>
      </c>
    </row>
    <row r="38" spans="1:14" ht="60" x14ac:dyDescent="0.3">
      <c r="A38" s="13"/>
      <c r="B38" s="51"/>
      <c r="C38" s="51"/>
      <c r="D38" s="51"/>
      <c r="E38" s="13"/>
      <c r="F38" s="51"/>
      <c r="G38" s="13"/>
      <c r="H38" s="13"/>
      <c r="I38" s="51"/>
      <c r="J38" s="49"/>
      <c r="K38" s="16"/>
      <c r="L38" s="16"/>
      <c r="M38" s="49"/>
      <c r="N38" s="45" t="s">
        <v>110</v>
      </c>
    </row>
    <row r="39" spans="1:14" ht="100" x14ac:dyDescent="0.3">
      <c r="A39" s="13"/>
      <c r="B39" s="51"/>
      <c r="C39" s="51"/>
      <c r="D39" s="51"/>
      <c r="E39" s="13"/>
      <c r="F39" s="51"/>
      <c r="G39" s="13"/>
      <c r="H39" s="13"/>
      <c r="I39" s="51"/>
      <c r="J39" s="49"/>
      <c r="K39" s="16"/>
      <c r="L39" s="16"/>
      <c r="M39" s="49"/>
      <c r="N39" s="45" t="s">
        <v>111</v>
      </c>
    </row>
    <row r="40" spans="1:14" ht="80" x14ac:dyDescent="0.3">
      <c r="A40" s="13"/>
      <c r="B40" s="51"/>
      <c r="C40" s="51"/>
      <c r="D40" s="51"/>
      <c r="E40" s="13"/>
      <c r="F40" s="51"/>
      <c r="G40" s="13"/>
      <c r="H40" s="13"/>
      <c r="I40" s="51"/>
      <c r="J40" s="49"/>
      <c r="K40" s="16"/>
      <c r="L40" s="16"/>
      <c r="M40" s="49"/>
      <c r="N40" s="45" t="s">
        <v>112</v>
      </c>
    </row>
    <row r="41" spans="1:14" ht="40" x14ac:dyDescent="0.3">
      <c r="A41" s="15"/>
      <c r="B41" s="52"/>
      <c r="C41" s="52"/>
      <c r="D41" s="52"/>
      <c r="E41" s="15"/>
      <c r="F41" s="52"/>
      <c r="G41" s="15"/>
      <c r="H41" s="15"/>
      <c r="I41" s="52"/>
      <c r="J41" s="50"/>
      <c r="K41" s="18"/>
      <c r="L41" s="18"/>
      <c r="M41" s="50"/>
      <c r="N41" s="46" t="s">
        <v>113</v>
      </c>
    </row>
    <row r="42" spans="1:14" ht="100" x14ac:dyDescent="0.3">
      <c r="A42" s="13"/>
      <c r="B42" s="51">
        <v>8</v>
      </c>
      <c r="C42" s="51" t="s">
        <v>114</v>
      </c>
      <c r="D42" s="51" t="s">
        <v>115</v>
      </c>
      <c r="E42" s="13" t="s">
        <v>79</v>
      </c>
      <c r="F42" s="51" t="s">
        <v>116</v>
      </c>
      <c r="G42" s="13"/>
      <c r="H42" s="13"/>
      <c r="I42" s="51" t="s">
        <v>71</v>
      </c>
      <c r="J42" s="48" t="s">
        <v>71</v>
      </c>
      <c r="K42" s="14" t="s">
        <v>71</v>
      </c>
      <c r="L42" s="14"/>
      <c r="M42" s="48" t="s">
        <v>52</v>
      </c>
      <c r="N42" s="44" t="s">
        <v>117</v>
      </c>
    </row>
    <row r="43" spans="1:14" ht="80" x14ac:dyDescent="0.3">
      <c r="A43" s="13"/>
      <c r="B43" s="51"/>
      <c r="C43" s="51"/>
      <c r="D43" s="51"/>
      <c r="E43" s="13"/>
      <c r="F43" s="51"/>
      <c r="G43" s="13"/>
      <c r="H43" s="13"/>
      <c r="I43" s="51"/>
      <c r="J43" s="49"/>
      <c r="K43" s="16"/>
      <c r="L43" s="16"/>
      <c r="M43" s="49"/>
      <c r="N43" s="45" t="s">
        <v>118</v>
      </c>
    </row>
    <row r="44" spans="1:14" ht="40" x14ac:dyDescent="0.3">
      <c r="A44" s="13"/>
      <c r="B44" s="51"/>
      <c r="C44" s="51"/>
      <c r="D44" s="51"/>
      <c r="E44" s="13"/>
      <c r="F44" s="51"/>
      <c r="G44" s="13"/>
      <c r="H44" s="13"/>
      <c r="I44" s="51"/>
      <c r="J44" s="49"/>
      <c r="K44" s="16"/>
      <c r="L44" s="16"/>
      <c r="M44" s="49"/>
      <c r="N44" s="45" t="s">
        <v>119</v>
      </c>
    </row>
    <row r="45" spans="1:14" ht="21.5" x14ac:dyDescent="0.3">
      <c r="A45" s="13"/>
      <c r="B45" s="51"/>
      <c r="C45" s="51"/>
      <c r="D45" s="51"/>
      <c r="E45" s="13"/>
      <c r="F45" s="51"/>
      <c r="G45" s="13"/>
      <c r="H45" s="13"/>
      <c r="I45" s="51"/>
      <c r="J45" s="49"/>
      <c r="K45" s="16"/>
      <c r="L45" s="16"/>
      <c r="M45" s="49"/>
      <c r="N45" s="45"/>
    </row>
    <row r="46" spans="1:14" ht="21.5" x14ac:dyDescent="0.3">
      <c r="A46" s="15"/>
      <c r="B46" s="52"/>
      <c r="C46" s="52"/>
      <c r="D46" s="52"/>
      <c r="E46" s="15"/>
      <c r="F46" s="52"/>
      <c r="G46" s="15"/>
      <c r="H46" s="15"/>
      <c r="I46" s="52"/>
      <c r="J46" s="50"/>
      <c r="K46" s="18"/>
      <c r="L46" s="18"/>
      <c r="M46" s="50"/>
      <c r="N46" s="46"/>
    </row>
    <row r="47" spans="1:14" ht="100" x14ac:dyDescent="0.3">
      <c r="A47" s="13"/>
      <c r="B47" s="51">
        <v>9</v>
      </c>
      <c r="C47" s="51" t="s">
        <v>120</v>
      </c>
      <c r="D47" s="51" t="s">
        <v>121</v>
      </c>
      <c r="E47" s="13" t="s">
        <v>79</v>
      </c>
      <c r="F47" s="51" t="s">
        <v>69</v>
      </c>
      <c r="G47" s="13"/>
      <c r="H47" s="13"/>
      <c r="I47" s="51" t="s">
        <v>71</v>
      </c>
      <c r="J47" s="48" t="s">
        <v>71</v>
      </c>
      <c r="K47" s="14" t="s">
        <v>71</v>
      </c>
      <c r="L47" s="14"/>
      <c r="M47" s="48" t="s">
        <v>51</v>
      </c>
      <c r="N47" s="44" t="s">
        <v>122</v>
      </c>
    </row>
    <row r="48" spans="1:14" ht="100" x14ac:dyDescent="0.3">
      <c r="A48" s="13"/>
      <c r="B48" s="51"/>
      <c r="C48" s="51"/>
      <c r="D48" s="51"/>
      <c r="E48" s="13"/>
      <c r="F48" s="51"/>
      <c r="G48" s="13"/>
      <c r="H48" s="13"/>
      <c r="I48" s="51"/>
      <c r="J48" s="49"/>
      <c r="K48" s="16"/>
      <c r="L48" s="16"/>
      <c r="M48" s="49"/>
      <c r="N48" s="45" t="s">
        <v>123</v>
      </c>
    </row>
    <row r="49" spans="1:14" ht="80" x14ac:dyDescent="0.3">
      <c r="A49" s="13"/>
      <c r="B49" s="51"/>
      <c r="C49" s="51"/>
      <c r="D49" s="51"/>
      <c r="E49" s="13"/>
      <c r="F49" s="51"/>
      <c r="G49" s="13"/>
      <c r="H49" s="13"/>
      <c r="I49" s="51"/>
      <c r="J49" s="49"/>
      <c r="K49" s="16"/>
      <c r="L49" s="16"/>
      <c r="M49" s="49"/>
      <c r="N49" s="45" t="s">
        <v>124</v>
      </c>
    </row>
    <row r="50" spans="1:14" ht="80" x14ac:dyDescent="0.3">
      <c r="A50" s="13"/>
      <c r="B50" s="51"/>
      <c r="C50" s="51"/>
      <c r="D50" s="51"/>
      <c r="E50" s="13"/>
      <c r="F50" s="51"/>
      <c r="G50" s="13"/>
      <c r="H50" s="13"/>
      <c r="I50" s="51"/>
      <c r="J50" s="49"/>
      <c r="K50" s="16"/>
      <c r="L50" s="16"/>
      <c r="M50" s="49"/>
      <c r="N50" s="45" t="s">
        <v>125</v>
      </c>
    </row>
    <row r="51" spans="1:14" ht="60" x14ac:dyDescent="0.3">
      <c r="A51" s="15"/>
      <c r="B51" s="52"/>
      <c r="C51" s="52"/>
      <c r="D51" s="52"/>
      <c r="E51" s="15"/>
      <c r="F51" s="52"/>
      <c r="G51" s="15"/>
      <c r="H51" s="15"/>
      <c r="I51" s="52"/>
      <c r="J51" s="50"/>
      <c r="K51" s="18"/>
      <c r="L51" s="18"/>
      <c r="M51" s="50"/>
      <c r="N51" s="46" t="s">
        <v>126</v>
      </c>
    </row>
  </sheetData>
  <mergeCells count="70">
    <mergeCell ref="A7:A11"/>
    <mergeCell ref="A3:A4"/>
    <mergeCell ref="J32:J36"/>
    <mergeCell ref="M32:M36"/>
    <mergeCell ref="M37:M41"/>
    <mergeCell ref="B32:B36"/>
    <mergeCell ref="C32:C36"/>
    <mergeCell ref="D32:D36"/>
    <mergeCell ref="F32:F36"/>
    <mergeCell ref="I32:I36"/>
    <mergeCell ref="J37:J41"/>
    <mergeCell ref="B37:B41"/>
    <mergeCell ref="C37:C41"/>
    <mergeCell ref="D37:D41"/>
    <mergeCell ref="F37:F41"/>
    <mergeCell ref="I37:I41"/>
    <mergeCell ref="F27:F31"/>
    <mergeCell ref="I27:I31"/>
    <mergeCell ref="J27:J31"/>
    <mergeCell ref="J7:J11"/>
    <mergeCell ref="M7:M11"/>
    <mergeCell ref="M12:M16"/>
    <mergeCell ref="M17:M21"/>
    <mergeCell ref="M22:M26"/>
    <mergeCell ref="M27:M31"/>
    <mergeCell ref="F12:F16"/>
    <mergeCell ref="I12:I16"/>
    <mergeCell ref="J12:J16"/>
    <mergeCell ref="F22:F26"/>
    <mergeCell ref="I22:I26"/>
    <mergeCell ref="J22:J26"/>
    <mergeCell ref="L7:L11"/>
    <mergeCell ref="B27:B31"/>
    <mergeCell ref="C27:C31"/>
    <mergeCell ref="D27:D31"/>
    <mergeCell ref="F5:J5"/>
    <mergeCell ref="B5:D5"/>
    <mergeCell ref="J17:J21"/>
    <mergeCell ref="D7:D11"/>
    <mergeCell ref="C7:C11"/>
    <mergeCell ref="B7:B11"/>
    <mergeCell ref="I7:I11"/>
    <mergeCell ref="F7:F11"/>
    <mergeCell ref="B17:B21"/>
    <mergeCell ref="C17:C21"/>
    <mergeCell ref="D17:D21"/>
    <mergeCell ref="F17:F21"/>
    <mergeCell ref="I17:I21"/>
    <mergeCell ref="K7:K11"/>
    <mergeCell ref="B22:B26"/>
    <mergeCell ref="C22:C26"/>
    <mergeCell ref="D22:D26"/>
    <mergeCell ref="B12:B16"/>
    <mergeCell ref="C12:C16"/>
    <mergeCell ref="D12:D16"/>
    <mergeCell ref="G7:G11"/>
    <mergeCell ref="J42:J46"/>
    <mergeCell ref="M42:M46"/>
    <mergeCell ref="B47:B51"/>
    <mergeCell ref="C47:C51"/>
    <mergeCell ref="D47:D51"/>
    <mergeCell ref="F47:F51"/>
    <mergeCell ref="I47:I51"/>
    <mergeCell ref="J47:J51"/>
    <mergeCell ref="M47:M51"/>
    <mergeCell ref="B42:B46"/>
    <mergeCell ref="C42:C46"/>
    <mergeCell ref="D42:D46"/>
    <mergeCell ref="F42:F46"/>
    <mergeCell ref="I42:I46"/>
  </mergeCells>
  <pageMargins left="0.7" right="0.7" top="0.75" bottom="0.75" header="0.3" footer="0.3"/>
  <pageSetup paperSize="9" orientation="portrait" r:id="rId1"/>
  <headerFooter>
    <oddHeader>&amp;L&amp;"Poppins"&amp;12&amp;KFF00FF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92AD-D1BB-46C4-8237-F67300FFAA0E}">
  <sheetPr>
    <tabColor rgb="FFFFFF00"/>
  </sheetPr>
  <dimension ref="A1"/>
  <sheetViews>
    <sheetView workbookViewId="0">
      <selection activeCell="C17" sqref="C17"/>
    </sheetView>
  </sheetViews>
  <sheetFormatPr defaultRowHeight="14" x14ac:dyDescent="0.3"/>
  <cols>
    <col min="1" max="1" width="36" bestFit="1" customWidth="1"/>
  </cols>
  <sheetData>
    <row r="1" spans="1:1" ht="42" x14ac:dyDescent="0.3">
      <c r="A1" s="34" t="s">
        <v>19</v>
      </c>
    </row>
  </sheetData>
  <pageMargins left="0.7" right="0.7" top="0.75" bottom="0.75" header="0.3" footer="0.3"/>
  <headerFooter>
    <oddHeader>&amp;L&amp;"Poppins"&amp;12&amp;KFF00FF Public&amp;1#_x000D_</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1404-36BC-4D55-A686-422F7749EBB7}">
  <dimension ref="A1:M41"/>
  <sheetViews>
    <sheetView zoomScale="70" zoomScaleNormal="70" workbookViewId="0">
      <selection activeCell="K30" sqref="K30"/>
    </sheetView>
  </sheetViews>
  <sheetFormatPr defaultColWidth="9" defaultRowHeight="14" x14ac:dyDescent="0.3"/>
  <cols>
    <col min="1" max="1" width="45" style="24" customWidth="1"/>
    <col min="2" max="10" width="9" style="24"/>
    <col min="11" max="11" width="11.33203125" style="24" bestFit="1" customWidth="1"/>
    <col min="12" max="16384" width="9" style="24"/>
  </cols>
  <sheetData>
    <row r="1" spans="1:2" ht="70" x14ac:dyDescent="0.3">
      <c r="A1" s="29" t="s">
        <v>20</v>
      </c>
    </row>
    <row r="4" spans="1:2" x14ac:dyDescent="0.3">
      <c r="A4" s="24" t="s">
        <v>21</v>
      </c>
    </row>
    <row r="5" spans="1:2" ht="15.5" x14ac:dyDescent="0.3">
      <c r="A5" s="25" t="s">
        <v>22</v>
      </c>
      <c r="B5" s="24">
        <f>COUNTIF('Data input'!E:E,A5)</f>
        <v>0</v>
      </c>
    </row>
    <row r="6" spans="1:2" ht="15.5" x14ac:dyDescent="0.3">
      <c r="A6" s="25" t="s">
        <v>23</v>
      </c>
      <c r="B6" s="24">
        <f>COUNTIF('Data input'!E:E,A6)</f>
        <v>0</v>
      </c>
    </row>
    <row r="7" spans="1:2" ht="15.5" x14ac:dyDescent="0.3">
      <c r="A7" s="25" t="s">
        <v>24</v>
      </c>
      <c r="B7" s="24">
        <f>COUNTIF('Data input'!E:E,A7)</f>
        <v>0</v>
      </c>
    </row>
    <row r="8" spans="1:2" ht="15.5" x14ac:dyDescent="0.3">
      <c r="A8" s="25" t="s">
        <v>25</v>
      </c>
      <c r="B8" s="24">
        <f>COUNTIF('Data input'!E:E,A8)</f>
        <v>2</v>
      </c>
    </row>
    <row r="9" spans="1:2" ht="15.5" x14ac:dyDescent="0.3">
      <c r="A9" s="25" t="s">
        <v>26</v>
      </c>
      <c r="B9" s="24">
        <f>COUNTIF('Data input'!E:E,A9)</f>
        <v>0</v>
      </c>
    </row>
    <row r="10" spans="1:2" ht="15.5" x14ac:dyDescent="0.3">
      <c r="A10" s="25" t="s">
        <v>27</v>
      </c>
      <c r="B10" s="24">
        <f>COUNTIF('Data input'!E:E,A10)</f>
        <v>0</v>
      </c>
    </row>
    <row r="11" spans="1:2" ht="15.5" x14ac:dyDescent="0.3">
      <c r="A11" s="25" t="s">
        <v>28</v>
      </c>
      <c r="B11" s="24">
        <f>COUNTIF('Data input'!E:E,A11)</f>
        <v>0</v>
      </c>
    </row>
    <row r="12" spans="1:2" ht="15.5" x14ac:dyDescent="0.3">
      <c r="A12" s="25" t="s">
        <v>29</v>
      </c>
      <c r="B12" s="24">
        <f>COUNTIF('Data input'!E:E,A12)</f>
        <v>0</v>
      </c>
    </row>
    <row r="13" spans="1:2" ht="15.5" x14ac:dyDescent="0.3">
      <c r="A13" s="25" t="s">
        <v>30</v>
      </c>
      <c r="B13" s="24">
        <f>COUNTIF('Data input'!E:E,A13)</f>
        <v>1</v>
      </c>
    </row>
    <row r="14" spans="1:2" ht="15.5" x14ac:dyDescent="0.3">
      <c r="A14" s="25" t="s">
        <v>31</v>
      </c>
      <c r="B14" s="24">
        <f>COUNTIF('Data input'!E:E,A14)</f>
        <v>0</v>
      </c>
    </row>
    <row r="15" spans="1:2" ht="15.5" x14ac:dyDescent="0.3">
      <c r="A15" s="25" t="s">
        <v>32</v>
      </c>
      <c r="B15" s="24">
        <f>COUNTIF('Data input'!E:E,A15)</f>
        <v>0</v>
      </c>
    </row>
    <row r="16" spans="1:2" ht="15.5" x14ac:dyDescent="0.3">
      <c r="A16" s="25" t="s">
        <v>33</v>
      </c>
      <c r="B16" s="24">
        <f>COUNTIF('Data input'!E:E,A16)</f>
        <v>0</v>
      </c>
    </row>
    <row r="17" spans="1:13" ht="15.5" x14ac:dyDescent="0.3">
      <c r="A17" s="25" t="s">
        <v>34</v>
      </c>
      <c r="B17" s="26">
        <f>SUM(B5:B16)</f>
        <v>3</v>
      </c>
    </row>
    <row r="19" spans="1:13" x14ac:dyDescent="0.3">
      <c r="A19" s="24" t="s">
        <v>35</v>
      </c>
      <c r="B19" s="24" t="s">
        <v>36</v>
      </c>
      <c r="C19" s="33" t="s">
        <v>37</v>
      </c>
      <c r="D19" s="33" t="s">
        <v>38</v>
      </c>
      <c r="E19" s="33" t="s">
        <v>39</v>
      </c>
      <c r="F19" s="33" t="s">
        <v>40</v>
      </c>
      <c r="G19" s="33" t="s">
        <v>41</v>
      </c>
      <c r="H19" s="33" t="s">
        <v>42</v>
      </c>
      <c r="I19" s="33" t="s">
        <v>43</v>
      </c>
      <c r="J19" s="33" t="s">
        <v>44</v>
      </c>
      <c r="K19" s="24" t="s">
        <v>45</v>
      </c>
    </row>
    <row r="20" spans="1:13" x14ac:dyDescent="0.3">
      <c r="A20" s="24" t="s">
        <v>46</v>
      </c>
      <c r="B20" s="24">
        <f>COUNTIF('Data input'!F:F,"None")</f>
        <v>0</v>
      </c>
      <c r="C20" s="24">
        <f>COUNTIFS('Data input'!F7:F1001,"*(i)*")</f>
        <v>7</v>
      </c>
      <c r="D20" s="24">
        <f>COUNTIF('Data input'!F7:F1001,"*(ii)*")</f>
        <v>8</v>
      </c>
      <c r="E20" s="24">
        <f>COUNTIF('Data input'!F7:F1001,"*(iii)*")</f>
        <v>5</v>
      </c>
      <c r="F20" s="24">
        <f>COUNTIF('Data input'!F7:F1001,"*(iv)*")</f>
        <v>9</v>
      </c>
      <c r="G20" s="24">
        <f>COUNTIF('Data input'!G7:G1001,"*(v)*")</f>
        <v>0</v>
      </c>
      <c r="H20" s="24">
        <f>COUNTIF('Data input'!F7:F1001,"*(vi)*")</f>
        <v>0</v>
      </c>
      <c r="I20" s="24">
        <f>COUNTIF('Data input'!F7:F1001,"*(vii)*")</f>
        <v>0</v>
      </c>
      <c r="J20" s="24">
        <f>COUNTIF('Data input'!F7:F1001,"*(viii)*")</f>
        <v>0</v>
      </c>
      <c r="K20" s="24">
        <f>COUNTIF('Data input'!F7:F1001,"No response")</f>
        <v>0</v>
      </c>
    </row>
    <row r="21" spans="1:13" x14ac:dyDescent="0.3">
      <c r="A21" s="24" t="s">
        <v>47</v>
      </c>
      <c r="B21" s="24">
        <f>COUNTIF('Data input'!G:G,"None")</f>
        <v>0</v>
      </c>
      <c r="C21" s="24">
        <f>COUNTIF('Data input'!G7:G1001,"*(i)*")</f>
        <v>1</v>
      </c>
      <c r="D21" s="24">
        <f>COUNTIF('Data input'!G7:G1001,"*(ii)*")</f>
        <v>1</v>
      </c>
      <c r="E21" s="24">
        <f>COUNTIF('Data input'!G7:G1001,"*(iii)*")</f>
        <v>1</v>
      </c>
      <c r="F21" s="24">
        <f>COUNTIF('Data input'!G7:G1001,"*(iv)*")</f>
        <v>0</v>
      </c>
      <c r="G21" s="24">
        <f>COUNTIF('Data input'!G7:G1001,"*(v)*")</f>
        <v>0</v>
      </c>
      <c r="H21" s="24">
        <f>COUNTIF('Data input'!G7:G1001,"*(vi)*")</f>
        <v>0</v>
      </c>
      <c r="I21" s="24">
        <f>COUNTIF('Data input'!G7:G1001,"*(vii)*")</f>
        <v>0</v>
      </c>
      <c r="J21" s="24">
        <f>COUNTIF('Data input'!G7:G1001,"*(viii)*")</f>
        <v>0</v>
      </c>
      <c r="K21" s="24">
        <f>COUNTIF('Data input'!G7:G1001,"No response")</f>
        <v>0</v>
      </c>
    </row>
    <row r="23" spans="1:13" x14ac:dyDescent="0.3">
      <c r="A23" s="24" t="s">
        <v>48</v>
      </c>
    </row>
    <row r="24" spans="1:13" x14ac:dyDescent="0.3">
      <c r="A24" t="s">
        <v>46</v>
      </c>
      <c r="B24" s="24">
        <f>COUNTIF('Data input'!H:H,A24)</f>
        <v>0</v>
      </c>
    </row>
    <row r="25" spans="1:13" x14ac:dyDescent="0.3">
      <c r="A25" s="24" t="s">
        <v>47</v>
      </c>
      <c r="B25" s="24">
        <f>COUNTIF('Data input'!H:H,A25)</f>
        <v>0</v>
      </c>
    </row>
    <row r="26" spans="1:13" x14ac:dyDescent="0.3">
      <c r="A26" t="s">
        <v>49</v>
      </c>
      <c r="B26" s="24">
        <f>COUNTIF('Data input'!H:H,A26)</f>
        <v>0</v>
      </c>
    </row>
    <row r="27" spans="1:13" x14ac:dyDescent="0.3">
      <c r="A27" t="s">
        <v>50</v>
      </c>
      <c r="B27" s="24">
        <f>COUNTIF('Data input'!H:H,A27)</f>
        <v>0</v>
      </c>
    </row>
    <row r="28" spans="1:13" x14ac:dyDescent="0.3">
      <c r="A28" t="s">
        <v>45</v>
      </c>
      <c r="B28" s="24">
        <f>COUNTIF('Data input'!H:H,A28)</f>
        <v>0</v>
      </c>
    </row>
    <row r="30" spans="1:13" ht="184.5" x14ac:dyDescent="0.3">
      <c r="B30" s="28" t="str">
        <f>'Data input'!I6</f>
        <v>Q2 - Do you support the proposed implementation approach?</v>
      </c>
      <c r="C30" s="28" t="str">
        <f>'Data input'!J6</f>
        <v xml:space="preserve">Q3 - Do you have any other comments? </v>
      </c>
      <c r="D30" s="28" t="str">
        <f>'Data input'!K6</f>
        <v>Q4 - Do you agree with the Proposer's assessment of the impact on Electricity Balancing Regulation (EBR) Article 18 terms and conditions held within the Code?</v>
      </c>
      <c r="E30" s="28" t="str">
        <f>'Data input'!L6</f>
        <v xml:space="preserve">Q6 - Do you have any comments on the impact of the modification on the EBR Objectives? </v>
      </c>
      <c r="F30" s="28" t="str">
        <f>'Data input'!M6</f>
        <v>Any Legal Text issues?</v>
      </c>
      <c r="G30" s="28"/>
      <c r="H30" s="28"/>
      <c r="I30" s="28"/>
      <c r="J30" s="28"/>
      <c r="K30" s="28"/>
      <c r="L30" s="28"/>
      <c r="M30" s="28"/>
    </row>
    <row r="31" spans="1:13" x14ac:dyDescent="0.3">
      <c r="A31" s="24" t="s">
        <v>51</v>
      </c>
      <c r="B31" s="24">
        <f>COUNTIF('Data input'!I:I,"Yes")</f>
        <v>0</v>
      </c>
      <c r="C31" s="24">
        <f>COUNTIF('Data input'!J:J,"Yes")</f>
        <v>0</v>
      </c>
      <c r="D31" s="24">
        <f>COUNTIF('Data input'!K:K,"Yes")</f>
        <v>0</v>
      </c>
      <c r="E31" s="24">
        <f>COUNTIF('Data input'!L:L,"Yes")</f>
        <v>0</v>
      </c>
      <c r="F31" s="24">
        <f>COUNTIF('Data input'!M:M,"Yes")</f>
        <v>5</v>
      </c>
    </row>
    <row r="32" spans="1:13" x14ac:dyDescent="0.3">
      <c r="A32" s="24" t="s">
        <v>52</v>
      </c>
      <c r="B32" s="24">
        <f>COUNTIF('Data input'!I:I,"No")</f>
        <v>0</v>
      </c>
      <c r="C32" s="24">
        <f>COUNTIF('Data input'!J:J,"No")</f>
        <v>2</v>
      </c>
      <c r="D32" s="24">
        <f>COUNTIF('Data input'!K:K,"No")</f>
        <v>0</v>
      </c>
      <c r="E32" s="24">
        <f>COUNTIF('Data input'!L:L,"No")</f>
        <v>0</v>
      </c>
      <c r="F32" s="24">
        <f>COUNTIF('Data input'!M:M,"No")</f>
        <v>3</v>
      </c>
    </row>
    <row r="33" spans="1:6" x14ac:dyDescent="0.3">
      <c r="A33" s="24" t="s">
        <v>45</v>
      </c>
      <c r="B33" s="24">
        <f>COUNTIF('Data input'!I:I,"No response")</f>
        <v>0</v>
      </c>
      <c r="C33" s="24">
        <f>COUNTIF('Data input'!J:J,"No response")</f>
        <v>0</v>
      </c>
      <c r="D33" s="24">
        <f>COUNTIF('Data input'!K:K,"No response")</f>
        <v>0</v>
      </c>
      <c r="E33" s="24">
        <f>COUNTIF('Data input'!L:L,"No response")</f>
        <v>0</v>
      </c>
      <c r="F33" s="24">
        <f>COUNTIF('Data input'!M:M,"No response")</f>
        <v>0</v>
      </c>
    </row>
    <row r="35" spans="1:6" ht="56" x14ac:dyDescent="0.3">
      <c r="A35" s="32" t="s">
        <v>53</v>
      </c>
    </row>
    <row r="41" spans="1:6" ht="56" x14ac:dyDescent="0.3">
      <c r="A41" s="27" t="s">
        <v>54</v>
      </c>
    </row>
  </sheetData>
  <pageMargins left="0.7" right="0.7" top="0.75" bottom="0.75" header="0.3" footer="0.3"/>
  <headerFooter>
    <oddHeader>&amp;L&amp;"Poppins"&amp;12&amp;KFF00FF Public&amp;1#_x000D_</oddHead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6117-4BAE-4CB4-8E6C-5CF3CC19AD8B}">
  <dimension ref="A1:C4"/>
  <sheetViews>
    <sheetView workbookViewId="0">
      <selection activeCell="A9" sqref="A9"/>
    </sheetView>
  </sheetViews>
  <sheetFormatPr defaultRowHeight="14" x14ac:dyDescent="0.3"/>
  <cols>
    <col min="1" max="1" width="48.25" style="34" customWidth="1"/>
    <col min="2" max="2" width="7.5" style="34" customWidth="1"/>
    <col min="3" max="3" width="66.75" style="34" customWidth="1"/>
  </cols>
  <sheetData>
    <row r="1" spans="1:3" s="26" customFormat="1" ht="28" x14ac:dyDescent="0.3">
      <c r="A1" s="35" t="s">
        <v>55</v>
      </c>
      <c r="B1" s="35" t="s">
        <v>56</v>
      </c>
      <c r="C1" s="35" t="s">
        <v>57</v>
      </c>
    </row>
    <row r="2" spans="1:3" ht="42" x14ac:dyDescent="0.3">
      <c r="A2" s="36" t="s">
        <v>58</v>
      </c>
      <c r="B2" s="37">
        <v>1</v>
      </c>
      <c r="C2" s="36" t="s">
        <v>59</v>
      </c>
    </row>
    <row r="3" spans="1:3" ht="56" x14ac:dyDescent="0.3">
      <c r="A3" s="36" t="s">
        <v>60</v>
      </c>
      <c r="B3" s="37">
        <v>2</v>
      </c>
      <c r="C3" s="36" t="s">
        <v>61</v>
      </c>
    </row>
    <row r="4" spans="1:3" x14ac:dyDescent="0.3">
      <c r="A4" s="36" t="s">
        <v>62</v>
      </c>
      <c r="B4" s="37">
        <v>3</v>
      </c>
      <c r="C4" s="36" t="s">
        <v>63</v>
      </c>
    </row>
  </sheetData>
  <autoFilter ref="A1:C1" xr:uid="{37F66117-4BAE-4CB4-8E6C-5CF3CC19AD8B}"/>
  <pageMargins left="0.7" right="0.7" top="0.75" bottom="0.75" header="0.3" footer="0.3"/>
  <headerFooter>
    <oddHeader>&amp;L&amp;"Poppins"&amp;12&amp;KFF00FF Public&amp;1#_x000D_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75C72-D8E0-4F3C-8DC0-6CE9E8B85995}">
  <dimension ref="A1:A25"/>
  <sheetViews>
    <sheetView workbookViewId="0"/>
  </sheetViews>
  <sheetFormatPr defaultRowHeight="14" x14ac:dyDescent="0.3"/>
  <sheetData>
    <row r="1" spans="1:1" x14ac:dyDescent="0.3">
      <c r="A1" s="26" t="s">
        <v>64</v>
      </c>
    </row>
    <row r="25" spans="1:1" x14ac:dyDescent="0.3">
      <c r="A25" s="26" t="s">
        <v>65</v>
      </c>
    </row>
  </sheetData>
  <pageMargins left="0.7" right="0.7" top="0.75" bottom="0.75" header="0.3" footer="0.3"/>
  <headerFooter>
    <oddHeader>&amp;L&amp;"Poppins"&amp;12&amp;KFF00FF Public&amp;1#_x000D_</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http://purl.org/dc/dcmitype/"/>
    <ds:schemaRef ds:uri="http://schemas.microsoft.com/office/2006/documentManagement/types"/>
    <ds:schemaRef ds:uri="http://purl.org/dc/terms/"/>
    <ds:schemaRef ds:uri="f71abe4e-f5ff-49cd-8eff-5f4949acc510"/>
    <ds:schemaRef ds:uri="e4bb39ce-dca0-4a29-9f8d-5cc4839d1e77"/>
    <ds:schemaRef ds:uri="http://schemas.microsoft.com/office/infopath/2007/PartnerControls"/>
    <ds:schemaRef ds:uri="http://www.w3.org/XML/1998/namespace"/>
    <ds:schemaRef ds:uri="97b6fe81-1556-4112-94ca-31043ca39b71"/>
    <ds:schemaRef ds:uri="http://purl.org/dc/elements/1.1/"/>
    <ds:schemaRef ds:uri="http://schemas.microsoft.com/office/2006/metadata/properties"/>
    <ds:schemaRef ds:uri="http://schemas.openxmlformats.org/package/2006/metadata/core-properties"/>
    <ds:schemaRef ds:uri="18732dc2-2af7-4a54-8c8c-b1babcde31af"/>
  </ds:schemaRefs>
</ds:datastoreItem>
</file>

<file path=customXml/itemProps2.xml><?xml version="1.0" encoding="utf-8"?>
<ds:datastoreItem xmlns:ds="http://schemas.openxmlformats.org/officeDocument/2006/customXml" ds:itemID="{E1FA4B6E-94D8-4DA9-9B44-7B0BFD798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18732dc2-2af7-4a54-8c8c-b1babcde31af"/>
    <ds:schemaRef ds:uri="e4bb39ce-dca0-4a29-9f8d-5cc4839d1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 input</vt:lpstr>
      <vt:lpstr>Do not share&gt;&gt;</vt:lpstr>
      <vt:lpstr>Data analysis</vt:lpstr>
      <vt:lpstr>Co-pilot prompt</vt:lpstr>
      <vt:lpstr>Co-pilot prompt examples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Lurrentia Walker</cp:lastModifiedBy>
  <cp:revision/>
  <dcterms:created xsi:type="dcterms:W3CDTF">2020-06-03T09:19:55Z</dcterms:created>
  <dcterms:modified xsi:type="dcterms:W3CDTF">2026-07-23T10:31:59Z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